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Usuarios\zunigamr\Documents\sip\FONDOS\"/>
    </mc:Choice>
  </mc:AlternateContent>
  <xr:revisionPtr revIDLastSave="0" documentId="8_{A3BC7324-FBBA-47CA-83A7-0E22BF56F3B2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Anexo 13 " sheetId="3" r:id="rId1"/>
    <sheet name="previo" sheetId="4" state="hidden" r:id="rId2"/>
    <sheet name="Anexo 13 anterior" sheetId="1" state="hidden" r:id="rId3"/>
  </sheets>
  <definedNames>
    <definedName name="_xlnm._FilterDatabase" localSheetId="0" hidden="1">'Anexo 13 '!$A$4:$C$75</definedName>
    <definedName name="_xlnm._FilterDatabase" localSheetId="2" hidden="1">'Anexo 13 anterior'!$A$6:$C$126</definedName>
    <definedName name="_xlnm._FilterDatabase" localSheetId="1" hidden="1">previo!$A$6:$C$141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Q36" i="1" s="1"/>
  <c r="P35" i="1"/>
  <c r="Q35" i="1" s="1"/>
  <c r="O38" i="4"/>
  <c r="N38" i="4"/>
  <c r="P38" i="4" s="1"/>
  <c r="P37" i="4"/>
  <c r="Q37" i="4" s="1"/>
  <c r="P36" i="4"/>
  <c r="P40" i="4" l="1"/>
  <c r="P41" i="4" s="1"/>
  <c r="Q36" i="4"/>
  <c r="Q38" i="4" s="1"/>
  <c r="Q39" i="4" s="1"/>
</calcChain>
</file>

<file path=xl/sharedStrings.xml><?xml version="1.0" encoding="utf-8"?>
<sst xmlns="http://schemas.openxmlformats.org/spreadsheetml/2006/main" count="1421" uniqueCount="550">
  <si>
    <t>Anexo 13</t>
  </si>
  <si>
    <t>Reporte diario de fondos</t>
  </si>
  <si>
    <t>Código Cuenta</t>
  </si>
  <si>
    <t>Cuenta Madre</t>
  </si>
  <si>
    <t>Descripción</t>
  </si>
  <si>
    <t>Detalle</t>
  </si>
  <si>
    <t xml:space="preserve">100000000000   </t>
  </si>
  <si>
    <t xml:space="preserve">0              </t>
  </si>
  <si>
    <t>Porcentaje del Activo Total destinado a la gestión de la liquidez</t>
  </si>
  <si>
    <t>Incluir el número. Ejemplo: Digitar 5 para cinco por ciento de acuerdo con la política de liquidez establecida en el prospecto.</t>
  </si>
  <si>
    <t xml:space="preserve">150000000000   </t>
  </si>
  <si>
    <t>Total de activos del Fondo</t>
  </si>
  <si>
    <t>Monto en miles del total de activos del fondo</t>
  </si>
  <si>
    <t xml:space="preserve">155000000000   </t>
  </si>
  <si>
    <t>Disponibilidades en Inversiones Over Night o instrumentos similares</t>
  </si>
  <si>
    <t xml:space="preserve">Monto en miles de Inversiones en Over Night </t>
  </si>
  <si>
    <t xml:space="preserve">160000000000   </t>
  </si>
  <si>
    <t>Total de pasivo del Fondo</t>
  </si>
  <si>
    <t>Monto en miles del total de pasivos del fondo</t>
  </si>
  <si>
    <t xml:space="preserve">161000000000   </t>
  </si>
  <si>
    <t>Préstamos por pagar a corto y largo plazo</t>
  </si>
  <si>
    <t>Monto en miles de préstamos del fondo</t>
  </si>
  <si>
    <t>Cuentas por pagar por la cesión de títulos en operaciones de recompra</t>
  </si>
  <si>
    <t>Monto en miles de cuentas por cesión de títulos de recompra</t>
  </si>
  <si>
    <t xml:space="preserve">162000000000   </t>
  </si>
  <si>
    <t>Mercado de liquidez</t>
  </si>
  <si>
    <t>Monto en miles por operaciones mercado de liquidez</t>
  </si>
  <si>
    <t xml:space="preserve">162500000000   </t>
  </si>
  <si>
    <t>Valores recibidos en préstamos</t>
  </si>
  <si>
    <t>Monto en miles por Valores recibidos en préstamos</t>
  </si>
  <si>
    <t xml:space="preserve">163000000000   </t>
  </si>
  <si>
    <t>Comisión de Administración</t>
  </si>
  <si>
    <t>Monto en miles por Comisiones de Administración por pagar</t>
  </si>
  <si>
    <t xml:space="preserve">163500000000   </t>
  </si>
  <si>
    <t>Otros pasivos</t>
  </si>
  <si>
    <t>Monto en miles por Otros Pasivos</t>
  </si>
  <si>
    <t xml:space="preserve">164000000000   </t>
  </si>
  <si>
    <t>Cuentas por pagar por sumas recibidas de inversionistas pendientes de invertir</t>
  </si>
  <si>
    <t>Monto en miles por cuentas por pagar por sumas recibidas de inversionistas pendientes de invertir</t>
  </si>
  <si>
    <t xml:space="preserve">200000000000   </t>
  </si>
  <si>
    <t>Activos Netos del Fondo</t>
  </si>
  <si>
    <t>Monto en miles por Activos Netos del Fondo</t>
  </si>
  <si>
    <t>Activos Netos del Fondo NO Seriado</t>
  </si>
  <si>
    <t>Monto en miles por Activos Netos del Fondo NO Seriado</t>
  </si>
  <si>
    <t xml:space="preserve">210000000000   </t>
  </si>
  <si>
    <t>Activos Netos del Fondo  SERIADO</t>
  </si>
  <si>
    <t>Monto en miles por Activos Netos del Fondo  SERIADO</t>
  </si>
  <si>
    <t xml:space="preserve">210050000000   </t>
  </si>
  <si>
    <t xml:space="preserve">    Serie A</t>
  </si>
  <si>
    <t>Monto en miles por Activos Netos de la serie A</t>
  </si>
  <si>
    <t xml:space="preserve">210100000000   </t>
  </si>
  <si>
    <t xml:space="preserve">    Serie B</t>
  </si>
  <si>
    <t>Monto en miles por Activos Netos de la serie B</t>
  </si>
  <si>
    <t xml:space="preserve">210150000000   </t>
  </si>
  <si>
    <t xml:space="preserve">    Serie C</t>
  </si>
  <si>
    <t>Monto en miles por Activos Netos de la serie C</t>
  </si>
  <si>
    <t xml:space="preserve">210200000000   </t>
  </si>
  <si>
    <t xml:space="preserve">    Serie D</t>
  </si>
  <si>
    <t>Monto en miles por Activos Netos de la serie D</t>
  </si>
  <si>
    <t xml:space="preserve">210250000000   </t>
  </si>
  <si>
    <t xml:space="preserve">    Serie E</t>
  </si>
  <si>
    <t>Monto en miles por Activos Netos de la serie E</t>
  </si>
  <si>
    <t xml:space="preserve">210300000000   </t>
  </si>
  <si>
    <t xml:space="preserve">    Serie F</t>
  </si>
  <si>
    <t>Monto en miles por Activos Netos de la serie F</t>
  </si>
  <si>
    <t xml:space="preserve">210350000000   </t>
  </si>
  <si>
    <t xml:space="preserve">    Serie G</t>
  </si>
  <si>
    <t>Monto en miles por Activos Netos de la serie G</t>
  </si>
  <si>
    <t xml:space="preserve">210400000000   </t>
  </si>
  <si>
    <t xml:space="preserve">    Serie H</t>
  </si>
  <si>
    <t>Monto en miles por Activos Netos de la serie H</t>
  </si>
  <si>
    <t xml:space="preserve">210450000000   </t>
  </si>
  <si>
    <t xml:space="preserve">    Serie I</t>
  </si>
  <si>
    <t>Monto en miles por Activos Netos de la serie I</t>
  </si>
  <si>
    <t xml:space="preserve">210500000000   </t>
  </si>
  <si>
    <t xml:space="preserve">    Serie J</t>
  </si>
  <si>
    <t>Monto en miles por Activos Netos de la serie J</t>
  </si>
  <si>
    <t xml:space="preserve">210550000000   </t>
  </si>
  <si>
    <t xml:space="preserve">    Serie AA</t>
  </si>
  <si>
    <t>Monto en miles por Activos Netos de la serie AA</t>
  </si>
  <si>
    <t xml:space="preserve">210600000000   </t>
  </si>
  <si>
    <t xml:space="preserve">    Serie AAA</t>
  </si>
  <si>
    <t>Monto en miles por Activos Netos de la serie AAA</t>
  </si>
  <si>
    <t xml:space="preserve">220000000000   </t>
  </si>
  <si>
    <t>Ganancias/Pérdidas no realizadas en valoración de inversiones</t>
  </si>
  <si>
    <t>Monto en miles por Ganancias/Pérdidas no realizadas en valoración de inversiones</t>
  </si>
  <si>
    <t xml:space="preserve">250000000000   </t>
  </si>
  <si>
    <t>Total de Inversionistas</t>
  </si>
  <si>
    <t>Cantidad total de inversionistas (suma de inversionistas físicos y jurídicos)</t>
  </si>
  <si>
    <t>Serie</t>
  </si>
  <si>
    <t>AN</t>
  </si>
  <si>
    <t>No.</t>
  </si>
  <si>
    <t>vp</t>
  </si>
  <si>
    <t xml:space="preserve">251000000000   </t>
  </si>
  <si>
    <t xml:space="preserve">    Número Inversionistas Físicos</t>
  </si>
  <si>
    <t>Cantidad total de inversionistas físicos</t>
  </si>
  <si>
    <t>A</t>
  </si>
  <si>
    <t xml:space="preserve">251500000000   </t>
  </si>
  <si>
    <t xml:space="preserve">    Número Inversionistas Jurídicos</t>
  </si>
  <si>
    <t>Cantidad total de invesionistas jurídicos</t>
  </si>
  <si>
    <t>B</t>
  </si>
  <si>
    <t>No anotar cifra</t>
  </si>
  <si>
    <t xml:space="preserve">399000000000   </t>
  </si>
  <si>
    <t xml:space="preserve">Total número de Participaciones </t>
  </si>
  <si>
    <t>Número Total de Participaciones</t>
  </si>
  <si>
    <t xml:space="preserve">400000000000   </t>
  </si>
  <si>
    <t>Número de Participaciones del Fondo NO Seriado</t>
  </si>
  <si>
    <t>Cantidad total de participaciones colocadas del fondo NO seriado</t>
  </si>
  <si>
    <t xml:space="preserve">450000000000   </t>
  </si>
  <si>
    <t>Número de Participaciones del Fondo SERIADO</t>
  </si>
  <si>
    <t>Cantidad total de participaciones del fondo seriado</t>
  </si>
  <si>
    <t xml:space="preserve">450500000000   </t>
  </si>
  <si>
    <t>Cantidad total de participaciones de la serie A</t>
  </si>
  <si>
    <t xml:space="preserve">451000000000   </t>
  </si>
  <si>
    <t>Cantidad total de participaciones de la serie B</t>
  </si>
  <si>
    <t xml:space="preserve">451500000000   </t>
  </si>
  <si>
    <t>Cantidad total de participaciones de la serie C</t>
  </si>
  <si>
    <t xml:space="preserve">452000000000   </t>
  </si>
  <si>
    <t>Cantidad total de participaciones de la serie D</t>
  </si>
  <si>
    <t xml:space="preserve">452500000000   </t>
  </si>
  <si>
    <t>Cantidad total de participaciones de la serie E</t>
  </si>
  <si>
    <t xml:space="preserve">453000000000   </t>
  </si>
  <si>
    <t>Cantidad total de participaciones de la serie F</t>
  </si>
  <si>
    <t xml:space="preserve">453500000000   </t>
  </si>
  <si>
    <t>Cantidad total de participaciones de la serie G</t>
  </si>
  <si>
    <t xml:space="preserve">454000000000   </t>
  </si>
  <si>
    <t>Cantidad total de participaciones de la serie H</t>
  </si>
  <si>
    <t xml:space="preserve">454500000000   </t>
  </si>
  <si>
    <t>Cantidad total de participaciones de la serie I</t>
  </si>
  <si>
    <t xml:space="preserve">455000000000   </t>
  </si>
  <si>
    <t>Cantidad total de participaciones de la serie J</t>
  </si>
  <si>
    <t xml:space="preserve">455500000000   </t>
  </si>
  <si>
    <t>Cantidad total de participaciones de la serie AA</t>
  </si>
  <si>
    <t xml:space="preserve">456000000000   </t>
  </si>
  <si>
    <t>Cantidad total de participaciones de la serie AAA</t>
  </si>
  <si>
    <t xml:space="preserve">469000000000   </t>
  </si>
  <si>
    <t xml:space="preserve">Monto de beneficios distribuidos a hoy del Fondo de Ingreso </t>
  </si>
  <si>
    <t>Monto total de beneficios distribuidos</t>
  </si>
  <si>
    <t xml:space="preserve">470000000000   </t>
  </si>
  <si>
    <t>Monto de beneficios distribuidos a hoy del Fondo de Ingreso NO SERIADO</t>
  </si>
  <si>
    <t>Monto en miles de beneficios distribuidos a hoy del Fondo de Ingreso NO SERIADO</t>
  </si>
  <si>
    <t xml:space="preserve">480000000000   </t>
  </si>
  <si>
    <t>Monto de beneficios distribuidos a hoy del Fondo de Ingreso  SERIADO</t>
  </si>
  <si>
    <t>Monto en miles de beneficios distribuidos a hoy del Fondo de Ingreso  SERIADO</t>
  </si>
  <si>
    <t xml:space="preserve">481000000000   </t>
  </si>
  <si>
    <t>Monto en miles de beneficios distribuidos a hoy de la serie A</t>
  </si>
  <si>
    <t xml:space="preserve">481500000000   </t>
  </si>
  <si>
    <t>Monto en miles de beneficios distribuidos a hoy de la serie B</t>
  </si>
  <si>
    <t xml:space="preserve">482000000000   </t>
  </si>
  <si>
    <t xml:space="preserve">482500000000   </t>
  </si>
  <si>
    <t xml:space="preserve">483000000000   </t>
  </si>
  <si>
    <t xml:space="preserve">483500000000   </t>
  </si>
  <si>
    <t xml:space="preserve">484000000000   </t>
  </si>
  <si>
    <t xml:space="preserve">484500000000   </t>
  </si>
  <si>
    <t xml:space="preserve">485000000000   </t>
  </si>
  <si>
    <t xml:space="preserve">485500000000   </t>
  </si>
  <si>
    <t xml:space="preserve">486000000000   </t>
  </si>
  <si>
    <t xml:space="preserve">486500000000   </t>
  </si>
  <si>
    <t xml:space="preserve">500000000000   </t>
  </si>
  <si>
    <t>Comisión de Administración NO SERIADO</t>
  </si>
  <si>
    <t xml:space="preserve">Incluir el número. Ejemplo: Digitar 2 para dos por ciento </t>
  </si>
  <si>
    <t xml:space="preserve">501000000000   </t>
  </si>
  <si>
    <t xml:space="preserve">    Comisión de Administración SOBRE activo neto NO SERIADO</t>
  </si>
  <si>
    <t>Incluir el número. Ejemplo: Digitar 2 para dos por ciento sobre activo neto no seriado</t>
  </si>
  <si>
    <t xml:space="preserve">502000000000   </t>
  </si>
  <si>
    <t xml:space="preserve">    Comisión de Administración SOBRE rendimiento NO SERIADO</t>
  </si>
  <si>
    <t>Incluir el número. Ejemplo: Digitar 2 para dos por ciento sobre rendimiento no seriado</t>
  </si>
  <si>
    <t xml:space="preserve">550000000000   </t>
  </si>
  <si>
    <t>Comisión de Administración SOBRE activo neto SERIADOS</t>
  </si>
  <si>
    <t xml:space="preserve">550500000000   </t>
  </si>
  <si>
    <t>Incluir el número. Ejemplo: Digitar 2 para dos por ciento sobre activo neto de la serie A</t>
  </si>
  <si>
    <t xml:space="preserve">551000000000   </t>
  </si>
  <si>
    <t>Incluir el número. Ejemplo: Digitar 2 para dos por ciento sobre activo neto de la serie B</t>
  </si>
  <si>
    <t xml:space="preserve">551500000000   </t>
  </si>
  <si>
    <t>Incluir el número. Ejemplo: Digitar 2 para dos por ciento sobre activo neto de la serie C</t>
  </si>
  <si>
    <t xml:space="preserve">552000000000   </t>
  </si>
  <si>
    <t>Incluir el número. Ejemplo: Digitar 2 para dos por ciento sobre activo neto de la serie D</t>
  </si>
  <si>
    <t xml:space="preserve">552500000000   </t>
  </si>
  <si>
    <t>Incluir el número. Ejemplo: Digitar 2 para dos por ciento sobre activo neto de la serie E</t>
  </si>
  <si>
    <t xml:space="preserve">553000000000   </t>
  </si>
  <si>
    <t>Incluir el número. Ejemplo: Digitar 2 para dos por ciento sobre activo neto de la serie F</t>
  </si>
  <si>
    <t xml:space="preserve">553500000000   </t>
  </si>
  <si>
    <t>Incluir el número. Ejemplo: Digitar 2 para dos por ciento sobre activo neto de la serie G</t>
  </si>
  <si>
    <t xml:space="preserve">554000000000   </t>
  </si>
  <si>
    <t>Incluir el número. Ejemplo: Digitar 2 para dos por ciento sobre activo neto de la serie H</t>
  </si>
  <si>
    <t xml:space="preserve">554500000000   </t>
  </si>
  <si>
    <t>Incluir el número. Ejemplo: Digitar 2 para dos por ciento sobre activo neto de la serie I</t>
  </si>
  <si>
    <t xml:space="preserve">555000000000   </t>
  </si>
  <si>
    <t>Incluir el número. Ejemplo: Digitar 2 para dos por ciento sobre activo neto de la serie J</t>
  </si>
  <si>
    <t xml:space="preserve">555500000000   </t>
  </si>
  <si>
    <t>Incluir el número. Ejemplo: Digitar 2 para dos por ciento sobre activo neto de la serie AA</t>
  </si>
  <si>
    <t xml:space="preserve">556000000000   </t>
  </si>
  <si>
    <t>Incluir el número. Ejemplo: Digitar 2 para dos por ciento sobre activo neto de la serie AAA</t>
  </si>
  <si>
    <t xml:space="preserve">600000000000   </t>
  </si>
  <si>
    <t>Comisión de Administración SOBRE rendimiento SERIADOS</t>
  </si>
  <si>
    <t xml:space="preserve">600500000000   </t>
  </si>
  <si>
    <t xml:space="preserve">601000000000   </t>
  </si>
  <si>
    <t xml:space="preserve">601500000000   </t>
  </si>
  <si>
    <t xml:space="preserve">602000000000   </t>
  </si>
  <si>
    <t xml:space="preserve">602500000000   </t>
  </si>
  <si>
    <t xml:space="preserve">603000000000   </t>
  </si>
  <si>
    <t xml:space="preserve">603500000000   </t>
  </si>
  <si>
    <t xml:space="preserve">604000000000   </t>
  </si>
  <si>
    <t xml:space="preserve">604500000000   </t>
  </si>
  <si>
    <t xml:space="preserve">605000000000   </t>
  </si>
  <si>
    <t xml:space="preserve">605500000000   </t>
  </si>
  <si>
    <t xml:space="preserve">606000000000   </t>
  </si>
  <si>
    <t xml:space="preserve">60900000000    </t>
  </si>
  <si>
    <t>Costos adicionales pagados por el fondo/Activo Neto (%)</t>
  </si>
  <si>
    <t xml:space="preserve">Incluir los costos que tengan relación directa con el mantenimiento y administración de los activos que formen parte de la cartera del fondo y que no estén incluidos como parte de la comisión de administración. </t>
  </si>
  <si>
    <t xml:space="preserve">700000000000   </t>
  </si>
  <si>
    <t>Rendimiento del Fondo Ultimos 12 meses NO SERIADO</t>
  </si>
  <si>
    <t>Incluir el número. Ejemplo: Digitar 2 para dos por ciento del Fondo Ultimos 12 meses NO SERIADO</t>
  </si>
  <si>
    <t xml:space="preserve">720000000000   </t>
  </si>
  <si>
    <t>Rendimiento Líquido del Fondo Inmobiliario Últimos 12 meses NO SERIADO</t>
  </si>
  <si>
    <t>Incluir el número. Ejemplo: Digitar 2 para dos por ciento como rendimiento líquido del Fondo Ultimos 12 meses NO SERIADO</t>
  </si>
  <si>
    <t xml:space="preserve">750000000000   </t>
  </si>
  <si>
    <t>Rendimiento del Fondo Ultimos 12 meses SERIADO</t>
  </si>
  <si>
    <t xml:space="preserve">750500000000   </t>
  </si>
  <si>
    <t xml:space="preserve">751000000000   </t>
  </si>
  <si>
    <t xml:space="preserve">751500000000   </t>
  </si>
  <si>
    <t xml:space="preserve">752000000000   </t>
  </si>
  <si>
    <t xml:space="preserve">752500000000   </t>
  </si>
  <si>
    <t xml:space="preserve">753000000000   </t>
  </si>
  <si>
    <t xml:space="preserve">753500000000   </t>
  </si>
  <si>
    <t xml:space="preserve">754000000000   </t>
  </si>
  <si>
    <t xml:space="preserve">754500000000   </t>
  </si>
  <si>
    <t xml:space="preserve">755000000000   </t>
  </si>
  <si>
    <t xml:space="preserve">755500000000   </t>
  </si>
  <si>
    <t xml:space="preserve">756000000000   </t>
  </si>
  <si>
    <t xml:space="preserve">800000000000   </t>
  </si>
  <si>
    <t>Rendimiento del Fondo Últimos 30 días NO SERIADO</t>
  </si>
  <si>
    <t>Incluir el número. Ejemplo: Digitar 2 para dos por ciento del Fondo Ultimos 30 días NO SERIADO</t>
  </si>
  <si>
    <t xml:space="preserve">820000000000   </t>
  </si>
  <si>
    <t>Rendimiento Líquido del Fondo Inmobiliario Últimos 30 días NO SERIADO</t>
  </si>
  <si>
    <t>Incluir el número. Ejemplo: Digitar 2 para dos por ciento como rendimiento líquido del Fondo Ultimos 30 días NO SERIADO</t>
  </si>
  <si>
    <t xml:space="preserve">850000000000   </t>
  </si>
  <si>
    <t>Rendimiento del Fondo Últimos 30 días SERIADO</t>
  </si>
  <si>
    <t xml:space="preserve">850500000000   </t>
  </si>
  <si>
    <t xml:space="preserve">851000000000   </t>
  </si>
  <si>
    <t xml:space="preserve">851500000000   </t>
  </si>
  <si>
    <t xml:space="preserve">852000000000   </t>
  </si>
  <si>
    <t xml:space="preserve">852500000000   </t>
  </si>
  <si>
    <t xml:space="preserve">853000000000   </t>
  </si>
  <si>
    <t xml:space="preserve">853500000000   </t>
  </si>
  <si>
    <t xml:space="preserve">854000000000   </t>
  </si>
  <si>
    <t xml:space="preserve">854500000000   </t>
  </si>
  <si>
    <t xml:space="preserve">855000000000   </t>
  </si>
  <si>
    <t xml:space="preserve">855500000000   </t>
  </si>
  <si>
    <t xml:space="preserve">856000000000   </t>
  </si>
  <si>
    <t>OLAP</t>
  </si>
  <si>
    <t xml:space="preserve">199000000000   </t>
  </si>
  <si>
    <t xml:space="preserve">205000000000   </t>
  </si>
  <si>
    <t xml:space="preserve">300000000000   </t>
  </si>
  <si>
    <t xml:space="preserve">305000000000   </t>
  </si>
  <si>
    <t xml:space="preserve">405000000000   </t>
  </si>
  <si>
    <t xml:space="preserve">410000000000   </t>
  </si>
  <si>
    <t xml:space="preserve">410050000000   </t>
  </si>
  <si>
    <t xml:space="preserve">410100000000   </t>
  </si>
  <si>
    <t xml:space="preserve">410150000000   </t>
  </si>
  <si>
    <t xml:space="preserve">410200000000   </t>
  </si>
  <si>
    <t xml:space="preserve">505000000000   </t>
  </si>
  <si>
    <t xml:space="preserve">510000000000   </t>
  </si>
  <si>
    <t xml:space="preserve">CLFI1     </t>
  </si>
  <si>
    <t xml:space="preserve">NF6       </t>
  </si>
  <si>
    <t>RDF176</t>
  </si>
  <si>
    <t xml:space="preserve">RDFI144   </t>
  </si>
  <si>
    <t xml:space="preserve">RDFI145   </t>
  </si>
  <si>
    <t xml:space="preserve">RDFI146   </t>
  </si>
  <si>
    <t xml:space="preserve">RDFI147   </t>
  </si>
  <si>
    <t xml:space="preserve">RDFI148   </t>
  </si>
  <si>
    <t xml:space="preserve">RDFI149   </t>
  </si>
  <si>
    <t xml:space="preserve">RDFI150   </t>
  </si>
  <si>
    <t xml:space="preserve">RDFI158   </t>
  </si>
  <si>
    <t>RDF160</t>
  </si>
  <si>
    <t xml:space="preserve">RDFI3     </t>
  </si>
  <si>
    <t>RDF161</t>
  </si>
  <si>
    <t>RDF162</t>
  </si>
  <si>
    <t>RDF163</t>
  </si>
  <si>
    <t>RDF164</t>
  </si>
  <si>
    <t>RDF165</t>
  </si>
  <si>
    <t>RDF166</t>
  </si>
  <si>
    <t>RDF167</t>
  </si>
  <si>
    <t>RDF168</t>
  </si>
  <si>
    <t>RDF169</t>
  </si>
  <si>
    <t>RDF170</t>
  </si>
  <si>
    <t>RDF171</t>
  </si>
  <si>
    <t>RDF172</t>
  </si>
  <si>
    <t>RDF173</t>
  </si>
  <si>
    <t xml:space="preserve">RDFI151   </t>
  </si>
  <si>
    <t xml:space="preserve">RDFI4     </t>
  </si>
  <si>
    <t xml:space="preserve">RDFI5     </t>
  </si>
  <si>
    <t xml:space="preserve">RDFI6     </t>
  </si>
  <si>
    <t>RDF174</t>
  </si>
  <si>
    <t xml:space="preserve">RDFI24    </t>
  </si>
  <si>
    <t xml:space="preserve">RDFI25    </t>
  </si>
  <si>
    <t xml:space="preserve">RDFI26    </t>
  </si>
  <si>
    <t xml:space="preserve">RDFI27    </t>
  </si>
  <si>
    <t xml:space="preserve">RDFI28    </t>
  </si>
  <si>
    <t xml:space="preserve">RDFI29    </t>
  </si>
  <si>
    <t xml:space="preserve">RDFI30    </t>
  </si>
  <si>
    <t xml:space="preserve">RDFI31    </t>
  </si>
  <si>
    <t xml:space="preserve">RDFI32    </t>
  </si>
  <si>
    <t xml:space="preserve">RDFI33    </t>
  </si>
  <si>
    <t xml:space="preserve">RDFI34    </t>
  </si>
  <si>
    <t xml:space="preserve">RDFI35    </t>
  </si>
  <si>
    <t xml:space="preserve">RDFI36    </t>
  </si>
  <si>
    <t xml:space="preserve">RDFI37    </t>
  </si>
  <si>
    <t>RDF175</t>
  </si>
  <si>
    <t xml:space="preserve">RDFI127   </t>
  </si>
  <si>
    <t xml:space="preserve">RDFI128   </t>
  </si>
  <si>
    <t xml:space="preserve">RDFI129   </t>
  </si>
  <si>
    <t xml:space="preserve">RDFI130   </t>
  </si>
  <si>
    <t xml:space="preserve">RDFI131   </t>
  </si>
  <si>
    <t xml:space="preserve">RDFI132   </t>
  </si>
  <si>
    <t xml:space="preserve">RDFI133   </t>
  </si>
  <si>
    <t xml:space="preserve">RDFI134   </t>
  </si>
  <si>
    <t xml:space="preserve">RDFI135   </t>
  </si>
  <si>
    <t xml:space="preserve">RDFI136   </t>
  </si>
  <si>
    <t xml:space="preserve">RDFI137   </t>
  </si>
  <si>
    <t xml:space="preserve">RDFI138   </t>
  </si>
  <si>
    <t xml:space="preserve">RDFI139   </t>
  </si>
  <si>
    <t xml:space="preserve">RDFI140   </t>
  </si>
  <si>
    <t xml:space="preserve">RDFI41    </t>
  </si>
  <si>
    <t xml:space="preserve">RDFI42    </t>
  </si>
  <si>
    <t xml:space="preserve">RDFI43    </t>
  </si>
  <si>
    <t xml:space="preserve">RDFI44    </t>
  </si>
  <si>
    <t xml:space="preserve">RDFI45    </t>
  </si>
  <si>
    <t xml:space="preserve">RDFI46    </t>
  </si>
  <si>
    <t xml:space="preserve">RDFI47    </t>
  </si>
  <si>
    <t xml:space="preserve">RDFI48    </t>
  </si>
  <si>
    <t xml:space="preserve">RDFI49    </t>
  </si>
  <si>
    <t xml:space="preserve">RDFI50    </t>
  </si>
  <si>
    <t xml:space="preserve">RDFI51    </t>
  </si>
  <si>
    <t xml:space="preserve">RDFI52    </t>
  </si>
  <si>
    <t xml:space="preserve">RDFI53    </t>
  </si>
  <si>
    <t xml:space="preserve">RDFI54    </t>
  </si>
  <si>
    <t xml:space="preserve">RDFI55    </t>
  </si>
  <si>
    <t xml:space="preserve">RDFI56    </t>
  </si>
  <si>
    <t xml:space="preserve">RDFI60    </t>
  </si>
  <si>
    <t xml:space="preserve">RDFI61    </t>
  </si>
  <si>
    <t xml:space="preserve">RDFI62    </t>
  </si>
  <si>
    <t xml:space="preserve">RDFI63    </t>
  </si>
  <si>
    <t xml:space="preserve">RDFI64    </t>
  </si>
  <si>
    <t xml:space="preserve">RDFI65    </t>
  </si>
  <si>
    <t xml:space="preserve">RDFI66    </t>
  </si>
  <si>
    <t xml:space="preserve">RDFI67    </t>
  </si>
  <si>
    <t xml:space="preserve">RDFI68    </t>
  </si>
  <si>
    <t xml:space="preserve">RDFI69    </t>
  </si>
  <si>
    <t xml:space="preserve">RDFI70    </t>
  </si>
  <si>
    <t xml:space="preserve">RDFI71    </t>
  </si>
  <si>
    <t xml:space="preserve">RDFI72    </t>
  </si>
  <si>
    <t xml:space="preserve">RDFI159   </t>
  </si>
  <si>
    <t xml:space="preserve">RDFI76    </t>
  </si>
  <si>
    <t xml:space="preserve">RDFI156   </t>
  </si>
  <si>
    <t xml:space="preserve">RDFI77    </t>
  </si>
  <si>
    <t xml:space="preserve">RDFI78    </t>
  </si>
  <si>
    <t xml:space="preserve">RDFI79    </t>
  </si>
  <si>
    <t xml:space="preserve">RDFI80    </t>
  </si>
  <si>
    <t xml:space="preserve">RDFI81    </t>
  </si>
  <si>
    <t xml:space="preserve">RDFI82    </t>
  </si>
  <si>
    <t xml:space="preserve">RDFI83    </t>
  </si>
  <si>
    <t xml:space="preserve">RDFI84    </t>
  </si>
  <si>
    <t xml:space="preserve">RDFI85    </t>
  </si>
  <si>
    <t xml:space="preserve">RDFI86    </t>
  </si>
  <si>
    <t xml:space="preserve">RDFI87    </t>
  </si>
  <si>
    <t xml:space="preserve">RDFI88    </t>
  </si>
  <si>
    <t xml:space="preserve">RDFI89    </t>
  </si>
  <si>
    <t xml:space="preserve">RDFI93    </t>
  </si>
  <si>
    <t xml:space="preserve">RDFI157   </t>
  </si>
  <si>
    <t xml:space="preserve">RDFI94    </t>
  </si>
  <si>
    <t xml:space="preserve">RDFI95    </t>
  </si>
  <si>
    <t xml:space="preserve">RDFI96    </t>
  </si>
  <si>
    <t xml:space="preserve">RDFI97    </t>
  </si>
  <si>
    <t xml:space="preserve">RDFI98    </t>
  </si>
  <si>
    <t xml:space="preserve">RDFI99    </t>
  </si>
  <si>
    <t xml:space="preserve">RDFI100   </t>
  </si>
  <si>
    <t xml:space="preserve">RDFI101   </t>
  </si>
  <si>
    <t xml:space="preserve">RDFI102   </t>
  </si>
  <si>
    <t xml:space="preserve">RDFI103   </t>
  </si>
  <si>
    <t xml:space="preserve">RDFI104   </t>
  </si>
  <si>
    <t xml:space="preserve">RDFI105   </t>
  </si>
  <si>
    <t xml:space="preserve">RDFI106   </t>
  </si>
  <si>
    <t xml:space="preserve">510050000000   </t>
  </si>
  <si>
    <t xml:space="preserve">510100000000   </t>
  </si>
  <si>
    <t xml:space="preserve">510150000000   </t>
  </si>
  <si>
    <t xml:space="preserve">510200000000   </t>
  </si>
  <si>
    <t xml:space="preserve">610000000000   </t>
  </si>
  <si>
    <t xml:space="preserve">610100000000   </t>
  </si>
  <si>
    <t xml:space="preserve">610200000000   </t>
  </si>
  <si>
    <t xml:space="preserve">610300000000   </t>
  </si>
  <si>
    <t xml:space="preserve">705000000000   </t>
  </si>
  <si>
    <t xml:space="preserve">710000000000   </t>
  </si>
  <si>
    <t xml:space="preserve">805000000000   </t>
  </si>
  <si>
    <t xml:space="preserve">810000000000   </t>
  </si>
  <si>
    <t xml:space="preserve">230000000000   </t>
  </si>
  <si>
    <t xml:space="preserve">161500000000   </t>
  </si>
  <si>
    <t>Código sin utilizar</t>
  </si>
  <si>
    <t>Valor del Título de Participación NO SERIADO</t>
  </si>
  <si>
    <t>Cifra que expresa la relación del Activo Neto entre el Número de Participaciones del fondo NO SERIADO. (AN/No. Part.)</t>
  </si>
  <si>
    <t xml:space="preserve">350000000000   </t>
  </si>
  <si>
    <t>Valor del Título de Participación SERIADO</t>
  </si>
  <si>
    <t xml:space="preserve">350500000000   </t>
  </si>
  <si>
    <t>AN/No. Part  para la serie A</t>
  </si>
  <si>
    <t xml:space="preserve">351000000000   </t>
  </si>
  <si>
    <t>AN/No. Part  para la serie B</t>
  </si>
  <si>
    <t xml:space="preserve">351500000000   </t>
  </si>
  <si>
    <t>AN/No. Part  para la serie C</t>
  </si>
  <si>
    <t xml:space="preserve">352000000000   </t>
  </si>
  <si>
    <t>AN/No. Part  para la serie D</t>
  </si>
  <si>
    <t xml:space="preserve">352500000000   </t>
  </si>
  <si>
    <t>AN/No. Part  para la serie E</t>
  </si>
  <si>
    <t xml:space="preserve">353000000000   </t>
  </si>
  <si>
    <t>AN/No. Part  para la serie F</t>
  </si>
  <si>
    <t xml:space="preserve">353500000000   </t>
  </si>
  <si>
    <t>AN/No. Part  para la serie G</t>
  </si>
  <si>
    <t xml:space="preserve">354000000000   </t>
  </si>
  <si>
    <t>AN/No. Part  para la serie H</t>
  </si>
  <si>
    <t xml:space="preserve">354500000000   </t>
  </si>
  <si>
    <t>AN/No. Part  para la serie I</t>
  </si>
  <si>
    <t xml:space="preserve">355000000000   </t>
  </si>
  <si>
    <t>AN/No. Part  para la serie J</t>
  </si>
  <si>
    <t xml:space="preserve">355500000000   </t>
  </si>
  <si>
    <t>AN/No. Part  para la serie AA</t>
  </si>
  <si>
    <t xml:space="preserve">356000000000   </t>
  </si>
  <si>
    <t>AN/No. Part  para la serie AAA</t>
  </si>
  <si>
    <t>ACTIVO</t>
  </si>
  <si>
    <t xml:space="preserve">    Activo Circulante</t>
  </si>
  <si>
    <t xml:space="preserve">        Caja y Bancos</t>
  </si>
  <si>
    <t xml:space="preserve">701000000000   </t>
  </si>
  <si>
    <t xml:space="preserve">701001000000   </t>
  </si>
  <si>
    <t xml:space="preserve">        Alquileres por cobrar</t>
  </si>
  <si>
    <t xml:space="preserve">701015000000   </t>
  </si>
  <si>
    <t xml:space="preserve">701025000000   </t>
  </si>
  <si>
    <t xml:space="preserve">    Activo de Largo Plazo</t>
  </si>
  <si>
    <t xml:space="preserve">702000000000   </t>
  </si>
  <si>
    <t xml:space="preserve">        Otros activos circulantes</t>
  </si>
  <si>
    <t>PASIVO</t>
  </si>
  <si>
    <t xml:space="preserve">    Pasivo de Corto plazo</t>
  </si>
  <si>
    <t xml:space="preserve">        Sobregiro Bancario y Préstamos por Pagar-Corto Plazo</t>
  </si>
  <si>
    <t xml:space="preserve">        Sumas recibidas de inversionistas por invertir</t>
  </si>
  <si>
    <t xml:space="preserve">751015010600  + 751015020500   </t>
  </si>
  <si>
    <t xml:space="preserve">        Comisiones por pagar</t>
  </si>
  <si>
    <t xml:space="preserve">751025000000   </t>
  </si>
  <si>
    <t xml:space="preserve">    Pasivo a Largo Plazo</t>
  </si>
  <si>
    <t xml:space="preserve">        Otros pasivos de corto plazo</t>
  </si>
  <si>
    <t xml:space="preserve">        Obligaciones por Reporto tripartito de valores - comprador a plazo</t>
  </si>
  <si>
    <t>751015010105  + 751015020105</t>
  </si>
  <si>
    <t>751015010106  +  751015020106</t>
  </si>
  <si>
    <t>751000000000   - 751005000000   - 751010000000 -  751015010102   - 751015020102 - 751015010105  - 751015020105  -  751015010106  -  751015020106  - 751015010600  - 751015020500   - 751025000000</t>
  </si>
  <si>
    <t xml:space="preserve">751005000000  + 751010000000 </t>
  </si>
  <si>
    <t>751015010102  + 751015020102</t>
  </si>
  <si>
    <t xml:space="preserve">        Cuentas por Cobrar</t>
  </si>
  <si>
    <t xml:space="preserve">701005000000   +   701006000000   </t>
  </si>
  <si>
    <t xml:space="preserve">701000000000   - 701001000000   -  701005000000   -   701006000000   -  701015000000   -  701025000000   </t>
  </si>
  <si>
    <t xml:space="preserve">        Obligaciones por Recursos tomados del mercado de liquidez (MEDI)</t>
  </si>
  <si>
    <t xml:space="preserve">        Obligaciones por Operaciones diferidas de liquidez (MIL)</t>
  </si>
  <si>
    <t>ACTIVO NETO</t>
  </si>
  <si>
    <t xml:space="preserve">802000000000   </t>
  </si>
  <si>
    <t xml:space="preserve">803000000000   </t>
  </si>
  <si>
    <t xml:space="preserve">    Otras cuentas patrimoniales</t>
  </si>
  <si>
    <t xml:space="preserve">800000000000   -  802000000000   -  803000000000   </t>
  </si>
  <si>
    <t>Activo neto del Fondo seriado o no seriado</t>
  </si>
  <si>
    <t xml:space="preserve">101000000000   </t>
  </si>
  <si>
    <t xml:space="preserve">101001000000   </t>
  </si>
  <si>
    <t xml:space="preserve">102000000000   </t>
  </si>
  <si>
    <t xml:space="preserve">201000000000   </t>
  </si>
  <si>
    <t xml:space="preserve">306000000000   </t>
  </si>
  <si>
    <t xml:space="preserve">101005000000   </t>
  </si>
  <si>
    <t xml:space="preserve">101007000000   </t>
  </si>
  <si>
    <t>Rendimientos Fondos de Inversión</t>
  </si>
  <si>
    <t xml:space="preserve">610300500000   </t>
  </si>
  <si>
    <t xml:space="preserve">610301000000   </t>
  </si>
  <si>
    <t xml:space="preserve">610302000000   </t>
  </si>
  <si>
    <t xml:space="preserve">610301500000   </t>
  </si>
  <si>
    <t xml:space="preserve">705010000000   </t>
  </si>
  <si>
    <t xml:space="preserve">705020000000   </t>
  </si>
  <si>
    <t xml:space="preserve">710010000000   </t>
  </si>
  <si>
    <t xml:space="preserve">710020000000   </t>
  </si>
  <si>
    <t>Cuenta correspondiente del Balance General Fondos de Inversión</t>
  </si>
  <si>
    <t>La información de este anexo se debe completar según las siguientes instrucciones:
a. La información relacionada con montos debe remitirse en miles: (activos, pasivos, ganancias y pérdidas)
b. La información de las cantidades debe remitirse en totales. (número de participaciones, número de inversionistas)
c. La serie AAA corresponde a la serie a la cual se le cobra la menor comisión de administración y la serie J es la de mayor comisión.
d. Los rendimientos y las comisiones corresponden a porcentajes, por ejemplo, un dos por ciento se presenta digitando “2,00”.
e. Las cuentas que hacen referencia a cuentas de Activos, Pasivos y Activo neto del fondo, deben coincidir con los saldos que se muestren para dichas cuentas en el catálogo Balance General (BG_FONDOS).</t>
  </si>
  <si>
    <t xml:space="preserve">201006000000   </t>
  </si>
  <si>
    <t xml:space="preserve">        Sumas  de inversionistas por pagar</t>
  </si>
  <si>
    <t xml:space="preserve">751015010400+751015020300   </t>
  </si>
  <si>
    <t xml:space="preserve">900000000000   </t>
  </si>
  <si>
    <t xml:space="preserve">    Monto de suscripciones (todas las series  en moneda del fondo)</t>
  </si>
  <si>
    <t xml:space="preserve">    Monto de liquidaciones  (todas las series  en moneda del fondo)</t>
  </si>
  <si>
    <t>Monto de beneficios periódicos distribuidos por fondos cerrados en el día</t>
  </si>
  <si>
    <t xml:space="preserve">905000000000   </t>
  </si>
  <si>
    <t xml:space="preserve">910000000000   </t>
  </si>
  <si>
    <t xml:space="preserve">        Inversiones en Instrumentos Financieros</t>
  </si>
  <si>
    <t xml:space="preserve">    Reserva Valuación de Inversiones en Propiedad</t>
  </si>
  <si>
    <t xml:space="preserve">101003000000   </t>
  </si>
  <si>
    <t xml:space="preserve">101099000000   </t>
  </si>
  <si>
    <t xml:space="preserve">201001000000   </t>
  </si>
  <si>
    <t xml:space="preserve">201003000000   </t>
  </si>
  <si>
    <t xml:space="preserve">201004000000   </t>
  </si>
  <si>
    <t xml:space="preserve">201005000000   </t>
  </si>
  <si>
    <t xml:space="preserve">201007000000   </t>
  </si>
  <si>
    <t xml:space="preserve">201008000000   </t>
  </si>
  <si>
    <t xml:space="preserve">201099000000   </t>
  </si>
  <si>
    <t xml:space="preserve">202000000000   </t>
  </si>
  <si>
    <t xml:space="preserve">    Ajustes por deterioro y por valuación de inversiones con cambios en otro resultado integral</t>
  </si>
  <si>
    <t xml:space="preserve">    Activos Netos del Fondo NO Seriado</t>
  </si>
  <si>
    <t xml:space="preserve">    Activos Netos del Fondo  SERIADO</t>
  </si>
  <si>
    <t xml:space="preserve">        Serie AAA</t>
  </si>
  <si>
    <t xml:space="preserve">        Serie AA</t>
  </si>
  <si>
    <t xml:space="preserve">        Serie A</t>
  </si>
  <si>
    <t xml:space="preserve">        Serie B</t>
  </si>
  <si>
    <t xml:space="preserve">470100000000   </t>
  </si>
  <si>
    <t xml:space="preserve">    Monto de beneficios de resultados del período</t>
  </si>
  <si>
    <t xml:space="preserve">470200000000   </t>
  </si>
  <si>
    <t xml:space="preserve">    Monto de beneficios de capital pagado en exceso</t>
  </si>
  <si>
    <t>Total número de Participaciones</t>
  </si>
  <si>
    <t xml:space="preserve">    Número de Participaciones del Fondo NO Seriado</t>
  </si>
  <si>
    <t xml:space="preserve">    Número de Participaciones del Fondo SERIADO</t>
  </si>
  <si>
    <t xml:space="preserve">    Rendimiento del Fondo Últimos 12 meses</t>
  </si>
  <si>
    <t xml:space="preserve">        Rendimiento del Fondo Últimos 12 meses NO SERIADO</t>
  </si>
  <si>
    <t xml:space="preserve">        Rendimiento Líquido del Fondo Inmobiliario Últimos 12 meses NO SERIADO</t>
  </si>
  <si>
    <t xml:space="preserve">        Rendimiento del Fondo Ultimos 12 meses SERIADO</t>
  </si>
  <si>
    <t xml:space="preserve">            Serie AAA</t>
  </si>
  <si>
    <t xml:space="preserve">            Serie AA</t>
  </si>
  <si>
    <t xml:space="preserve">            Serie A</t>
  </si>
  <si>
    <t xml:space="preserve">            Serie B</t>
  </si>
  <si>
    <t xml:space="preserve">630000000000   </t>
  </si>
  <si>
    <t xml:space="preserve">    Rendimiento del Fondo Últimos 30 días (solo fondos del mercado de dinero)</t>
  </si>
  <si>
    <t xml:space="preserve">630100000000   </t>
  </si>
  <si>
    <t xml:space="preserve">        Rendimiento del Fondo Últimos 30 días NO SERIADO (solo fondos del mercado de dinero)</t>
  </si>
  <si>
    <t xml:space="preserve">630300000000   </t>
  </si>
  <si>
    <t xml:space="preserve">        Rendimiento del Fondo Últimos 30 días SERIADO (solo fondos del mercado de dinero)</t>
  </si>
  <si>
    <t xml:space="preserve">630300500000   </t>
  </si>
  <si>
    <t xml:space="preserve">630301000000   </t>
  </si>
  <si>
    <t xml:space="preserve">630301500000   </t>
  </si>
  <si>
    <t xml:space="preserve">630302000000   </t>
  </si>
  <si>
    <t xml:space="preserve">    Comisión de Administración NO SERIADO</t>
  </si>
  <si>
    <t xml:space="preserve">        Comisión de Administración SOBRE activo neto NO SERIADO</t>
  </si>
  <si>
    <t xml:space="preserve">        Comisión de Administración SOBRE rendimiento NO SERIADO</t>
  </si>
  <si>
    <t xml:space="preserve">    Comisión de Administración SERIADOS</t>
  </si>
  <si>
    <t xml:space="preserve">        Comisión de Administración SOBRE activo neto SERIADOS</t>
  </si>
  <si>
    <t xml:space="preserve">710010500000   </t>
  </si>
  <si>
    <t xml:space="preserve">710011000000   </t>
  </si>
  <si>
    <t xml:space="preserve">710011500000   </t>
  </si>
  <si>
    <t xml:space="preserve">710012000000   </t>
  </si>
  <si>
    <t xml:space="preserve">        Comisión de Administración SOBRE rendimiento SERIADOS</t>
  </si>
  <si>
    <t xml:space="preserve">710020500000   </t>
  </si>
  <si>
    <t xml:space="preserve">710021000000   </t>
  </si>
  <si>
    <t xml:space="preserve">710021500000   </t>
  </si>
  <si>
    <t xml:space="preserve">710022000000   </t>
  </si>
  <si>
    <t>Total de cuentas abiertas de Inversionistas  (solo para fondos abiertos)</t>
  </si>
  <si>
    <t>Suscripción y liquidación de participaciones (en el 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</si>
</sst>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color rgb="FF006100"/>
      <name val="Calibri"/>
      <family val="2"/>
      <scheme val="minor"/>
    </font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/>
  </cellStyleXfs>
  <cellXfs count="66">
    <xf numFmtId="0" fontId="0" fillId="0" borderId="0" xfId="0"/>
    <xf numFmtId="0" fontId="0" fillId="0" borderId="0" xfId="0" applyFill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quotePrefix="1" applyBorder="1"/>
    <xf numFmtId="0" fontId="0" fillId="0" borderId="1" xfId="0" applyBorder="1"/>
    <xf numFmtId="0" fontId="2" fillId="0" borderId="1" xfId="0" applyFont="1" applyBorder="1"/>
    <xf numFmtId="0" fontId="0" fillId="0" borderId="1" xfId="0" quotePrefix="1" applyFill="1" applyBorder="1"/>
    <xf numFmtId="0" fontId="0" fillId="0" borderId="1" xfId="0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4" borderId="1" xfId="0" quotePrefix="1" applyFill="1" applyBorder="1"/>
    <xf numFmtId="0" fontId="2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 applyAlignment="1">
      <alignment horizontal="left" vertical="center" wrapText="1"/>
    </xf>
    <xf numFmtId="0" fontId="0" fillId="4" borderId="0" xfId="0" quotePrefix="1" applyFill="1"/>
    <xf numFmtId="0" fontId="0" fillId="4" borderId="0" xfId="0" applyFill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2" fillId="0" borderId="1" xfId="0" quotePrefix="1" applyFont="1" applyBorder="1"/>
    <xf numFmtId="0" fontId="0" fillId="0" borderId="0" xfId="0" quotePrefix="1"/>
    <xf numFmtId="0" fontId="2" fillId="0" borderId="1" xfId="0" quotePrefix="1" applyFont="1" applyFill="1" applyBorder="1"/>
    <xf numFmtId="0" fontId="2" fillId="5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6" borderId="1" xfId="0" quotePrefix="1" applyFill="1" applyBorder="1"/>
    <xf numFmtId="0" fontId="2" fillId="6" borderId="1" xfId="0" applyFont="1" applyFill="1" applyBorder="1"/>
    <xf numFmtId="0" fontId="0" fillId="6" borderId="1" xfId="0" applyFill="1" applyBorder="1"/>
    <xf numFmtId="0" fontId="3" fillId="6" borderId="1" xfId="0" quotePrefix="1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wrapText="1"/>
    </xf>
    <xf numFmtId="0" fontId="0" fillId="6" borderId="0" xfId="0" quotePrefix="1" applyFill="1"/>
    <xf numFmtId="0" fontId="0" fillId="6" borderId="0" xfId="0" applyFill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4" borderId="0" xfId="0" applyFont="1" applyFill="1" applyBorder="1"/>
    <xf numFmtId="0" fontId="6" fillId="0" borderId="0" xfId="0" applyFont="1"/>
    <xf numFmtId="0" fontId="7" fillId="0" borderId="0" xfId="0" applyFont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49" fontId="7" fillId="0" borderId="1" xfId="2" applyNumberFormat="1" applyFont="1" applyBorder="1"/>
    <xf numFmtId="49" fontId="7" fillId="0" borderId="1" xfId="0" applyNumberFormat="1" applyFont="1" applyFill="1" applyBorder="1" applyAlignment="1">
      <alignment wrapText="1"/>
    </xf>
    <xf numFmtId="49" fontId="7" fillId="0" borderId="0" xfId="2" applyNumberFormat="1" applyFont="1"/>
    <xf numFmtId="0" fontId="7" fillId="0" borderId="0" xfId="0" quotePrefix="1" applyFont="1"/>
    <xf numFmtId="0" fontId="7" fillId="0" borderId="0" xfId="0" applyFont="1" applyFill="1" applyBorder="1"/>
    <xf numFmtId="49" fontId="7" fillId="0" borderId="1" xfId="0" quotePrefix="1" applyNumberFormat="1" applyFont="1" applyFill="1" applyBorder="1" applyAlignment="1">
      <alignment wrapText="1"/>
    </xf>
    <xf numFmtId="0" fontId="7" fillId="0" borderId="1" xfId="1" applyFont="1" applyFill="1" applyBorder="1"/>
    <xf numFmtId="0" fontId="7" fillId="0" borderId="0" xfId="0" applyFont="1" applyFill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</cellXfs>
  <cellStyles count="3">
    <cellStyle name="Bueno" xfId="1" builtinId="26"/>
    <cellStyle name="Normal" xfId="0" builtinId="0"/>
    <cellStyle name="Normal 2" xfId="2" xr:uid="{FCA80678-1D48-43F7-89C1-9443F05F84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showGridLines="0" tabSelected="1" zoomScale="115" zoomScaleNormal="115" workbookViewId="0">
      <selection activeCell="C14" sqref="C14"/>
    </sheetView>
  </sheetViews>
  <sheetFormatPr baseColWidth="10" defaultColWidth="9.140625" defaultRowHeight="15" customHeight="1" x14ac:dyDescent="0.25"/>
  <cols>
    <col min="1" max="1" width="15.5703125" style="43" customWidth="1"/>
    <col min="2" max="2" width="16" style="43" customWidth="1"/>
    <col min="3" max="3" width="69.42578125" style="43" bestFit="1" customWidth="1"/>
    <col min="4" max="4" width="31.140625" style="43" customWidth="1"/>
    <col min="5" max="5" width="9.140625" style="41"/>
    <col min="6" max="6" width="14.42578125" style="41" bestFit="1" customWidth="1"/>
    <col min="7" max="12" width="9.140625" style="41"/>
    <col min="13" max="13" width="10.140625" style="41" bestFit="1" customWidth="1"/>
    <col min="14" max="14" width="9.28515625" style="41" bestFit="1" customWidth="1"/>
    <col min="15" max="16384" width="9.140625" style="41"/>
  </cols>
  <sheetData>
    <row r="1" spans="1:7" ht="15" customHeight="1" x14ac:dyDescent="0.25">
      <c r="A1" s="40" t="s">
        <v>0</v>
      </c>
      <c r="B1" s="40"/>
      <c r="C1" s="40"/>
      <c r="D1" s="40"/>
    </row>
    <row r="2" spans="1:7" ht="15" customHeight="1" x14ac:dyDescent="0.25">
      <c r="A2" s="40" t="s">
        <v>1</v>
      </c>
      <c r="B2" s="40"/>
      <c r="C2" s="40"/>
      <c r="D2" s="40"/>
    </row>
    <row r="3" spans="1:7" ht="15" customHeight="1" x14ac:dyDescent="0.25">
      <c r="A3" s="42"/>
      <c r="B3" s="42"/>
      <c r="C3" s="42"/>
    </row>
    <row r="4" spans="1:7" ht="30.75" customHeight="1" x14ac:dyDescent="0.25">
      <c r="A4" s="44" t="s">
        <v>2</v>
      </c>
      <c r="B4" s="44" t="s">
        <v>3</v>
      </c>
      <c r="C4" s="44" t="s">
        <v>4</v>
      </c>
      <c r="D4" s="45" t="s">
        <v>479</v>
      </c>
    </row>
    <row r="5" spans="1:7" ht="15" customHeight="1" x14ac:dyDescent="0.25">
      <c r="A5" s="46" t="s">
        <v>6</v>
      </c>
      <c r="B5" s="46" t="s">
        <v>7</v>
      </c>
      <c r="C5" s="46" t="s">
        <v>426</v>
      </c>
      <c r="D5" s="47" t="s">
        <v>210</v>
      </c>
      <c r="E5" s="48"/>
      <c r="F5" s="49"/>
      <c r="G5" s="43"/>
    </row>
    <row r="6" spans="1:7" s="50" customFormat="1" ht="15" customHeight="1" x14ac:dyDescent="0.25">
      <c r="A6" s="46" t="s">
        <v>463</v>
      </c>
      <c r="B6" s="46" t="s">
        <v>6</v>
      </c>
      <c r="C6" s="46" t="s">
        <v>427</v>
      </c>
      <c r="D6" s="47" t="s">
        <v>429</v>
      </c>
      <c r="E6" s="48"/>
      <c r="F6" s="49"/>
      <c r="G6" s="43"/>
    </row>
    <row r="7" spans="1:7" s="50" customFormat="1" ht="15" customHeight="1" x14ac:dyDescent="0.25">
      <c r="A7" s="46" t="s">
        <v>464</v>
      </c>
      <c r="B7" s="46" t="s">
        <v>463</v>
      </c>
      <c r="C7" s="46" t="s">
        <v>428</v>
      </c>
      <c r="D7" s="47" t="s">
        <v>430</v>
      </c>
      <c r="E7" s="48"/>
      <c r="F7" s="49"/>
      <c r="G7" s="43"/>
    </row>
    <row r="8" spans="1:7" s="50" customFormat="1" ht="15" customHeight="1" x14ac:dyDescent="0.25">
      <c r="A8" s="46" t="s">
        <v>492</v>
      </c>
      <c r="B8" s="46" t="s">
        <v>463</v>
      </c>
      <c r="C8" s="46" t="s">
        <v>490</v>
      </c>
      <c r="D8" s="51" t="s">
        <v>453</v>
      </c>
      <c r="E8" s="48"/>
      <c r="F8" s="49"/>
      <c r="G8" s="43"/>
    </row>
    <row r="9" spans="1:7" s="50" customFormat="1" ht="15" customHeight="1" x14ac:dyDescent="0.25">
      <c r="A9" s="46" t="s">
        <v>468</v>
      </c>
      <c r="B9" s="46" t="s">
        <v>463</v>
      </c>
      <c r="C9" s="46" t="s">
        <v>452</v>
      </c>
      <c r="D9" s="47" t="s">
        <v>432</v>
      </c>
      <c r="E9" s="48"/>
      <c r="F9" s="49"/>
      <c r="G9" s="43"/>
    </row>
    <row r="10" spans="1:7" s="50" customFormat="1" ht="15" customHeight="1" x14ac:dyDescent="0.25">
      <c r="A10" s="46" t="s">
        <v>469</v>
      </c>
      <c r="B10" s="46" t="s">
        <v>463</v>
      </c>
      <c r="C10" s="46" t="s">
        <v>431</v>
      </c>
      <c r="D10" s="47" t="s">
        <v>433</v>
      </c>
      <c r="E10" s="48"/>
      <c r="F10" s="49"/>
      <c r="G10" s="43"/>
    </row>
    <row r="11" spans="1:7" s="50" customFormat="1" ht="14.25" customHeight="1" x14ac:dyDescent="0.25">
      <c r="A11" s="46" t="s">
        <v>493</v>
      </c>
      <c r="B11" s="46" t="s">
        <v>463</v>
      </c>
      <c r="C11" s="46" t="s">
        <v>436</v>
      </c>
      <c r="D11" s="47" t="s">
        <v>454</v>
      </c>
      <c r="E11" s="48"/>
      <c r="F11" s="49"/>
      <c r="G11" s="43"/>
    </row>
    <row r="12" spans="1:7" s="50" customFormat="1" ht="15" customHeight="1" x14ac:dyDescent="0.25">
      <c r="A12" s="46" t="s">
        <v>465</v>
      </c>
      <c r="B12" s="46" t="s">
        <v>6</v>
      </c>
      <c r="C12" s="46" t="s">
        <v>434</v>
      </c>
      <c r="D12" s="47" t="s">
        <v>435</v>
      </c>
      <c r="E12" s="48"/>
      <c r="F12" s="49"/>
      <c r="G12" s="43"/>
    </row>
    <row r="13" spans="1:7" s="50" customFormat="1" ht="15" customHeight="1" x14ac:dyDescent="0.25">
      <c r="A13" s="46" t="s">
        <v>39</v>
      </c>
      <c r="B13" s="46" t="s">
        <v>7</v>
      </c>
      <c r="C13" s="46" t="s">
        <v>437</v>
      </c>
      <c r="D13" s="47" t="s">
        <v>216</v>
      </c>
      <c r="E13" s="48"/>
      <c r="F13" s="49"/>
      <c r="G13" s="43"/>
    </row>
    <row r="14" spans="1:7" s="50" customFormat="1" ht="15" customHeight="1" x14ac:dyDescent="0.25">
      <c r="A14" s="46" t="s">
        <v>466</v>
      </c>
      <c r="B14" s="46" t="s">
        <v>39</v>
      </c>
      <c r="C14" s="46" t="s">
        <v>438</v>
      </c>
      <c r="D14" s="47" t="s">
        <v>219</v>
      </c>
      <c r="E14" s="48"/>
      <c r="F14" s="49"/>
      <c r="G14" s="43"/>
    </row>
    <row r="15" spans="1:7" s="50" customFormat="1" ht="15" customHeight="1" x14ac:dyDescent="0.25">
      <c r="A15" s="46" t="s">
        <v>494</v>
      </c>
      <c r="B15" s="46" t="s">
        <v>466</v>
      </c>
      <c r="C15" s="46" t="s">
        <v>439</v>
      </c>
      <c r="D15" s="47" t="s">
        <v>450</v>
      </c>
      <c r="E15" s="48"/>
      <c r="F15" s="49"/>
      <c r="G15" s="43"/>
    </row>
    <row r="16" spans="1:7" s="50" customFormat="1" ht="15" customHeight="1" x14ac:dyDescent="0.25">
      <c r="A16" s="46" t="s">
        <v>495</v>
      </c>
      <c r="B16" s="46" t="s">
        <v>466</v>
      </c>
      <c r="C16" s="46" t="s">
        <v>446</v>
      </c>
      <c r="D16" s="47" t="s">
        <v>451</v>
      </c>
      <c r="E16" s="48"/>
      <c r="F16" s="49"/>
      <c r="G16" s="43"/>
    </row>
    <row r="17" spans="1:7" s="50" customFormat="1" ht="15" customHeight="1" x14ac:dyDescent="0.25">
      <c r="A17" s="46" t="s">
        <v>496</v>
      </c>
      <c r="B17" s="46" t="s">
        <v>466</v>
      </c>
      <c r="C17" s="46" t="s">
        <v>455</v>
      </c>
      <c r="D17" s="47" t="s">
        <v>447</v>
      </c>
      <c r="E17" s="48"/>
      <c r="F17" s="49"/>
      <c r="G17" s="43"/>
    </row>
    <row r="18" spans="1:7" s="50" customFormat="1" ht="15" customHeight="1" x14ac:dyDescent="0.25">
      <c r="A18" s="46" t="s">
        <v>497</v>
      </c>
      <c r="B18" s="46" t="s">
        <v>466</v>
      </c>
      <c r="C18" s="46" t="s">
        <v>456</v>
      </c>
      <c r="D18" s="47" t="s">
        <v>448</v>
      </c>
      <c r="E18" s="48"/>
      <c r="F18" s="49"/>
      <c r="G18" s="43"/>
    </row>
    <row r="19" spans="1:7" s="50" customFormat="1" ht="15" customHeight="1" x14ac:dyDescent="0.25">
      <c r="A19" s="46" t="s">
        <v>481</v>
      </c>
      <c r="B19" s="46" t="s">
        <v>466</v>
      </c>
      <c r="C19" s="46" t="s">
        <v>482</v>
      </c>
      <c r="D19" s="52" t="s">
        <v>483</v>
      </c>
      <c r="E19" s="48"/>
      <c r="F19" s="49"/>
      <c r="G19" s="53"/>
    </row>
    <row r="20" spans="1:7" s="50" customFormat="1" ht="15" customHeight="1" x14ac:dyDescent="0.25">
      <c r="A20" s="46" t="s">
        <v>498</v>
      </c>
      <c r="B20" s="46" t="s">
        <v>466</v>
      </c>
      <c r="C20" s="46" t="s">
        <v>440</v>
      </c>
      <c r="D20" s="51" t="s">
        <v>441</v>
      </c>
      <c r="E20" s="48"/>
      <c r="F20" s="49"/>
      <c r="G20" s="43"/>
    </row>
    <row r="21" spans="1:7" s="50" customFormat="1" ht="15" customHeight="1" x14ac:dyDescent="0.25">
      <c r="A21" s="46" t="s">
        <v>499</v>
      </c>
      <c r="B21" s="46" t="s">
        <v>466</v>
      </c>
      <c r="C21" s="46" t="s">
        <v>442</v>
      </c>
      <c r="D21" s="47" t="s">
        <v>443</v>
      </c>
      <c r="E21" s="48"/>
      <c r="F21" s="49"/>
      <c r="G21" s="43"/>
    </row>
    <row r="22" spans="1:7" s="50" customFormat="1" ht="18.75" customHeight="1" x14ac:dyDescent="0.25">
      <c r="A22" s="46" t="s">
        <v>500</v>
      </c>
      <c r="B22" s="46" t="s">
        <v>466</v>
      </c>
      <c r="C22" s="46" t="s">
        <v>445</v>
      </c>
      <c r="D22" s="47" t="s">
        <v>449</v>
      </c>
      <c r="E22" s="48"/>
      <c r="F22" s="49"/>
      <c r="G22" s="43"/>
    </row>
    <row r="23" spans="1:7" s="50" customFormat="1" ht="15" customHeight="1" x14ac:dyDescent="0.25">
      <c r="A23" s="46" t="s">
        <v>501</v>
      </c>
      <c r="B23" s="46" t="s">
        <v>39</v>
      </c>
      <c r="C23" s="46" t="s">
        <v>444</v>
      </c>
      <c r="D23" s="47" t="s">
        <v>221</v>
      </c>
      <c r="E23" s="48"/>
      <c r="F23" s="49"/>
      <c r="G23" s="43"/>
    </row>
    <row r="24" spans="1:7" s="50" customFormat="1" ht="15" customHeight="1" x14ac:dyDescent="0.25">
      <c r="A24" s="46" t="s">
        <v>253</v>
      </c>
      <c r="B24" s="46" t="s">
        <v>7</v>
      </c>
      <c r="C24" s="46" t="s">
        <v>457</v>
      </c>
      <c r="D24" s="47" t="s">
        <v>230</v>
      </c>
      <c r="E24" s="48"/>
      <c r="F24" s="49"/>
      <c r="G24" s="43"/>
    </row>
    <row r="25" spans="1:7" s="50" customFormat="1" ht="15" customHeight="1" x14ac:dyDescent="0.25">
      <c r="A25" s="46" t="s">
        <v>254</v>
      </c>
      <c r="B25" s="46" t="s">
        <v>253</v>
      </c>
      <c r="C25" s="46" t="s">
        <v>502</v>
      </c>
      <c r="D25" s="47" t="s">
        <v>458</v>
      </c>
      <c r="E25" s="48"/>
      <c r="F25" s="49"/>
      <c r="G25" s="43"/>
    </row>
    <row r="26" spans="1:7" s="50" customFormat="1" ht="15" customHeight="1" x14ac:dyDescent="0.25">
      <c r="A26" s="46" t="s">
        <v>467</v>
      </c>
      <c r="B26" s="46" t="s">
        <v>253</v>
      </c>
      <c r="C26" s="46" t="s">
        <v>491</v>
      </c>
      <c r="D26" s="47" t="s">
        <v>459</v>
      </c>
      <c r="E26" s="48"/>
      <c r="F26" s="49"/>
      <c r="G26" s="43"/>
    </row>
    <row r="27" spans="1:7" s="50" customFormat="1" ht="15" customHeight="1" x14ac:dyDescent="0.25">
      <c r="A27" s="46" t="s">
        <v>102</v>
      </c>
      <c r="B27" s="46" t="s">
        <v>253</v>
      </c>
      <c r="C27" s="46" t="s">
        <v>460</v>
      </c>
      <c r="D27" s="47" t="s">
        <v>461</v>
      </c>
      <c r="E27" s="48"/>
      <c r="F27" s="49"/>
      <c r="G27" s="43"/>
    </row>
    <row r="28" spans="1:7" s="50" customFormat="1" ht="15" customHeight="1" x14ac:dyDescent="0.25">
      <c r="A28" s="46" t="s">
        <v>105</v>
      </c>
      <c r="B28" s="46" t="s">
        <v>7</v>
      </c>
      <c r="C28" s="46" t="s">
        <v>462</v>
      </c>
      <c r="D28" s="47"/>
      <c r="E28" s="48"/>
      <c r="F28" s="49"/>
      <c r="G28" s="43"/>
    </row>
    <row r="29" spans="1:7" s="50" customFormat="1" ht="15" customHeight="1" x14ac:dyDescent="0.25">
      <c r="A29" s="46" t="s">
        <v>255</v>
      </c>
      <c r="B29" s="46" t="s">
        <v>105</v>
      </c>
      <c r="C29" s="46" t="s">
        <v>503</v>
      </c>
      <c r="D29" s="54"/>
      <c r="E29" s="48"/>
      <c r="F29" s="49"/>
      <c r="G29" s="43"/>
    </row>
    <row r="30" spans="1:7" s="50" customFormat="1" ht="15" customHeight="1" x14ac:dyDescent="0.25">
      <c r="A30" s="46" t="s">
        <v>256</v>
      </c>
      <c r="B30" s="46" t="s">
        <v>105</v>
      </c>
      <c r="C30" s="46" t="s">
        <v>504</v>
      </c>
      <c r="D30" s="54"/>
      <c r="E30" s="48"/>
      <c r="F30" s="49"/>
      <c r="G30" s="43"/>
    </row>
    <row r="31" spans="1:7" s="50" customFormat="1" ht="15" customHeight="1" x14ac:dyDescent="0.25">
      <c r="A31" s="46" t="s">
        <v>257</v>
      </c>
      <c r="B31" s="46" t="s">
        <v>256</v>
      </c>
      <c r="C31" s="46" t="s">
        <v>505</v>
      </c>
      <c r="D31" s="54"/>
      <c r="E31" s="48"/>
      <c r="F31" s="49"/>
      <c r="G31" s="43"/>
    </row>
    <row r="32" spans="1:7" s="50" customFormat="1" ht="15" customHeight="1" x14ac:dyDescent="0.25">
      <c r="A32" s="46" t="s">
        <v>258</v>
      </c>
      <c r="B32" s="46" t="s">
        <v>256</v>
      </c>
      <c r="C32" s="46" t="s">
        <v>506</v>
      </c>
      <c r="D32" s="54"/>
      <c r="E32" s="48"/>
      <c r="F32" s="49"/>
      <c r="G32" s="43"/>
    </row>
    <row r="33" spans="1:7" s="50" customFormat="1" ht="15" customHeight="1" x14ac:dyDescent="0.25">
      <c r="A33" s="46" t="s">
        <v>259</v>
      </c>
      <c r="B33" s="46" t="s">
        <v>256</v>
      </c>
      <c r="C33" s="46" t="s">
        <v>507</v>
      </c>
      <c r="D33" s="54"/>
      <c r="E33" s="48"/>
      <c r="F33" s="49"/>
      <c r="G33" s="43"/>
    </row>
    <row r="34" spans="1:7" s="50" customFormat="1" ht="15" customHeight="1" x14ac:dyDescent="0.25">
      <c r="A34" s="46" t="s">
        <v>260</v>
      </c>
      <c r="B34" s="46" t="s">
        <v>256</v>
      </c>
      <c r="C34" s="46" t="s">
        <v>508</v>
      </c>
      <c r="D34" s="54"/>
      <c r="E34" s="48"/>
      <c r="F34" s="49"/>
      <c r="G34" s="43"/>
    </row>
    <row r="35" spans="1:7" s="50" customFormat="1" ht="15" customHeight="1" x14ac:dyDescent="0.25">
      <c r="A35" s="46" t="s">
        <v>138</v>
      </c>
      <c r="B35" s="46" t="s">
        <v>7</v>
      </c>
      <c r="C35" s="46" t="s">
        <v>487</v>
      </c>
      <c r="D35" s="54"/>
      <c r="E35" s="48"/>
      <c r="F35" s="49"/>
      <c r="G35" s="53"/>
    </row>
    <row r="36" spans="1:7" s="50" customFormat="1" ht="15" customHeight="1" x14ac:dyDescent="0.25">
      <c r="A36" s="46" t="s">
        <v>509</v>
      </c>
      <c r="B36" s="46" t="s">
        <v>138</v>
      </c>
      <c r="C36" s="46" t="s">
        <v>510</v>
      </c>
      <c r="D36" s="54"/>
      <c r="E36" s="48"/>
      <c r="F36" s="49"/>
      <c r="G36" s="53"/>
    </row>
    <row r="37" spans="1:7" s="50" customFormat="1" ht="15" customHeight="1" x14ac:dyDescent="0.25">
      <c r="A37" s="46" t="s">
        <v>511</v>
      </c>
      <c r="B37" s="46" t="s">
        <v>138</v>
      </c>
      <c r="C37" s="46" t="s">
        <v>512</v>
      </c>
      <c r="D37" s="54"/>
      <c r="E37" s="48"/>
      <c r="F37" s="49"/>
      <c r="G37" s="53"/>
    </row>
    <row r="38" spans="1:7" s="50" customFormat="1" ht="15" customHeight="1" x14ac:dyDescent="0.25">
      <c r="A38" s="46" t="s">
        <v>158</v>
      </c>
      <c r="B38" s="46" t="s">
        <v>7</v>
      </c>
      <c r="C38" s="46" t="s">
        <v>513</v>
      </c>
      <c r="D38" s="54"/>
      <c r="E38" s="48"/>
      <c r="F38" s="49"/>
      <c r="G38" s="43"/>
    </row>
    <row r="39" spans="1:7" s="50" customFormat="1" ht="15" customHeight="1" x14ac:dyDescent="0.25">
      <c r="A39" s="46" t="s">
        <v>261</v>
      </c>
      <c r="B39" s="46" t="s">
        <v>158</v>
      </c>
      <c r="C39" s="46" t="s">
        <v>514</v>
      </c>
      <c r="D39" s="54"/>
      <c r="E39" s="48"/>
      <c r="F39" s="49"/>
      <c r="G39" s="43"/>
    </row>
    <row r="40" spans="1:7" s="50" customFormat="1" ht="15" customHeight="1" x14ac:dyDescent="0.25">
      <c r="A40" s="46" t="s">
        <v>262</v>
      </c>
      <c r="B40" s="46" t="s">
        <v>158</v>
      </c>
      <c r="C40" s="46" t="s">
        <v>515</v>
      </c>
      <c r="D40" s="54"/>
      <c r="E40" s="48"/>
      <c r="F40" s="49"/>
      <c r="G40" s="43"/>
    </row>
    <row r="41" spans="1:7" s="50" customFormat="1" ht="15" customHeight="1" x14ac:dyDescent="0.25">
      <c r="A41" s="46" t="s">
        <v>383</v>
      </c>
      <c r="B41" s="46" t="s">
        <v>262</v>
      </c>
      <c r="C41" s="46" t="s">
        <v>505</v>
      </c>
      <c r="D41" s="54"/>
      <c r="E41" s="48"/>
      <c r="F41" s="49"/>
      <c r="G41" s="43"/>
    </row>
    <row r="42" spans="1:7" s="50" customFormat="1" ht="15" customHeight="1" x14ac:dyDescent="0.25">
      <c r="A42" s="46" t="s">
        <v>384</v>
      </c>
      <c r="B42" s="46" t="s">
        <v>262</v>
      </c>
      <c r="C42" s="46" t="s">
        <v>506</v>
      </c>
      <c r="D42" s="54"/>
      <c r="E42" s="48"/>
      <c r="F42" s="49"/>
      <c r="G42" s="43"/>
    </row>
    <row r="43" spans="1:7" s="50" customFormat="1" ht="15" customHeight="1" x14ac:dyDescent="0.25">
      <c r="A43" s="46" t="s">
        <v>385</v>
      </c>
      <c r="B43" s="46" t="s">
        <v>262</v>
      </c>
      <c r="C43" s="46" t="s">
        <v>507</v>
      </c>
      <c r="D43" s="54"/>
      <c r="E43" s="48"/>
      <c r="F43" s="49"/>
      <c r="G43" s="43"/>
    </row>
    <row r="44" spans="1:7" s="50" customFormat="1" ht="15" customHeight="1" x14ac:dyDescent="0.25">
      <c r="A44" s="46" t="s">
        <v>386</v>
      </c>
      <c r="B44" s="46" t="s">
        <v>262</v>
      </c>
      <c r="C44" s="46" t="s">
        <v>508</v>
      </c>
      <c r="D44" s="54"/>
      <c r="E44" s="48"/>
      <c r="F44" s="49"/>
      <c r="G44" s="43"/>
    </row>
    <row r="45" spans="1:7" s="50" customFormat="1" ht="15" customHeight="1" x14ac:dyDescent="0.25">
      <c r="A45" s="46" t="s">
        <v>193</v>
      </c>
      <c r="B45" s="46" t="s">
        <v>7</v>
      </c>
      <c r="C45" s="46" t="s">
        <v>470</v>
      </c>
      <c r="D45" s="54"/>
      <c r="E45" s="48"/>
      <c r="F45" s="49"/>
      <c r="G45" s="43"/>
    </row>
    <row r="46" spans="1:7" s="50" customFormat="1" ht="15" customHeight="1" x14ac:dyDescent="0.25">
      <c r="A46" s="46" t="s">
        <v>387</v>
      </c>
      <c r="B46" s="46" t="s">
        <v>193</v>
      </c>
      <c r="C46" s="46" t="s">
        <v>516</v>
      </c>
      <c r="D46" s="55"/>
      <c r="E46" s="48"/>
      <c r="F46" s="49"/>
      <c r="G46" s="43"/>
    </row>
    <row r="47" spans="1:7" s="50" customFormat="1" ht="15" customHeight="1" x14ac:dyDescent="0.25">
      <c r="A47" s="46" t="s">
        <v>388</v>
      </c>
      <c r="B47" s="46" t="s">
        <v>387</v>
      </c>
      <c r="C47" s="46" t="s">
        <v>517</v>
      </c>
      <c r="D47" s="55"/>
      <c r="E47" s="48"/>
      <c r="F47" s="49"/>
      <c r="G47" s="43"/>
    </row>
    <row r="48" spans="1:7" s="50" customFormat="1" ht="15" customHeight="1" x14ac:dyDescent="0.25">
      <c r="A48" s="46" t="s">
        <v>389</v>
      </c>
      <c r="B48" s="46" t="s">
        <v>387</v>
      </c>
      <c r="C48" s="46" t="s">
        <v>518</v>
      </c>
      <c r="D48" s="55"/>
      <c r="E48" s="48"/>
      <c r="F48" s="49"/>
      <c r="G48" s="43"/>
    </row>
    <row r="49" spans="1:7" s="50" customFormat="1" ht="15" customHeight="1" x14ac:dyDescent="0.25">
      <c r="A49" s="46" t="s">
        <v>390</v>
      </c>
      <c r="B49" s="46" t="s">
        <v>387</v>
      </c>
      <c r="C49" s="46" t="s">
        <v>519</v>
      </c>
      <c r="D49" s="55"/>
      <c r="E49" s="48"/>
      <c r="F49" s="49"/>
      <c r="G49" s="43"/>
    </row>
    <row r="50" spans="1:7" s="50" customFormat="1" ht="15" customHeight="1" x14ac:dyDescent="0.25">
      <c r="A50" s="46" t="s">
        <v>471</v>
      </c>
      <c r="B50" s="46" t="s">
        <v>390</v>
      </c>
      <c r="C50" s="46" t="s">
        <v>520</v>
      </c>
      <c r="D50" s="54"/>
      <c r="E50" s="48"/>
      <c r="F50" s="49"/>
      <c r="G50" s="43"/>
    </row>
    <row r="51" spans="1:7" s="50" customFormat="1" ht="15" customHeight="1" x14ac:dyDescent="0.25">
      <c r="A51" s="46" t="s">
        <v>472</v>
      </c>
      <c r="B51" s="46" t="s">
        <v>390</v>
      </c>
      <c r="C51" s="46" t="s">
        <v>521</v>
      </c>
      <c r="D51" s="54"/>
      <c r="E51" s="48"/>
      <c r="F51" s="49"/>
      <c r="G51" s="43"/>
    </row>
    <row r="52" spans="1:7" s="50" customFormat="1" ht="15" customHeight="1" x14ac:dyDescent="0.25">
      <c r="A52" s="46" t="s">
        <v>474</v>
      </c>
      <c r="B52" s="46" t="s">
        <v>390</v>
      </c>
      <c r="C52" s="46" t="s">
        <v>522</v>
      </c>
      <c r="D52" s="54"/>
      <c r="E52" s="48"/>
      <c r="F52" s="49"/>
      <c r="G52" s="43"/>
    </row>
    <row r="53" spans="1:7" s="50" customFormat="1" ht="15" customHeight="1" x14ac:dyDescent="0.25">
      <c r="A53" s="46" t="s">
        <v>473</v>
      </c>
      <c r="B53" s="46" t="s">
        <v>390</v>
      </c>
      <c r="C53" s="46" t="s">
        <v>523</v>
      </c>
      <c r="D53" s="54"/>
      <c r="E53" s="48"/>
      <c r="F53" s="49"/>
      <c r="G53" s="43"/>
    </row>
    <row r="54" spans="1:7" s="50" customFormat="1" ht="15" customHeight="1" x14ac:dyDescent="0.25">
      <c r="A54" s="46" t="s">
        <v>524</v>
      </c>
      <c r="B54" s="46" t="s">
        <v>193</v>
      </c>
      <c r="C54" s="46" t="s">
        <v>525</v>
      </c>
      <c r="D54" s="55"/>
      <c r="E54" s="48"/>
      <c r="F54" s="49"/>
      <c r="G54" s="53"/>
    </row>
    <row r="55" spans="1:7" s="50" customFormat="1" ht="15" customHeight="1" x14ac:dyDescent="0.25">
      <c r="A55" s="46" t="s">
        <v>526</v>
      </c>
      <c r="B55" s="46" t="s">
        <v>524</v>
      </c>
      <c r="C55" s="46" t="s">
        <v>527</v>
      </c>
      <c r="D55" s="55"/>
      <c r="E55" s="48"/>
      <c r="F55" s="49"/>
      <c r="G55" s="53"/>
    </row>
    <row r="56" spans="1:7" s="50" customFormat="1" ht="15" customHeight="1" x14ac:dyDescent="0.25">
      <c r="A56" s="46" t="s">
        <v>528</v>
      </c>
      <c r="B56" s="46" t="s">
        <v>524</v>
      </c>
      <c r="C56" s="46" t="s">
        <v>529</v>
      </c>
      <c r="D56" s="55"/>
      <c r="E56" s="48"/>
      <c r="F56" s="49"/>
      <c r="G56" s="53"/>
    </row>
    <row r="57" spans="1:7" s="50" customFormat="1" ht="15" customHeight="1" x14ac:dyDescent="0.25">
      <c r="A57" s="46" t="s">
        <v>530</v>
      </c>
      <c r="B57" s="46" t="s">
        <v>528</v>
      </c>
      <c r="C57" s="46" t="s">
        <v>520</v>
      </c>
      <c r="D57" s="54"/>
      <c r="E57" s="48"/>
      <c r="F57" s="49"/>
      <c r="G57" s="53"/>
    </row>
    <row r="58" spans="1:7" s="50" customFormat="1" ht="15" customHeight="1" x14ac:dyDescent="0.25">
      <c r="A58" s="46" t="s">
        <v>531</v>
      </c>
      <c r="B58" s="46" t="s">
        <v>528</v>
      </c>
      <c r="C58" s="46" t="s">
        <v>521</v>
      </c>
      <c r="D58" s="54"/>
      <c r="E58" s="48"/>
      <c r="F58" s="49"/>
      <c r="G58" s="53"/>
    </row>
    <row r="59" spans="1:7" s="50" customFormat="1" ht="15" customHeight="1" x14ac:dyDescent="0.25">
      <c r="A59" s="46" t="s">
        <v>532</v>
      </c>
      <c r="B59" s="46" t="s">
        <v>528</v>
      </c>
      <c r="C59" s="46" t="s">
        <v>522</v>
      </c>
      <c r="D59" s="54"/>
      <c r="E59" s="48"/>
      <c r="F59" s="49"/>
      <c r="G59" s="43"/>
    </row>
    <row r="60" spans="1:7" s="50" customFormat="1" ht="15" customHeight="1" x14ac:dyDescent="0.25">
      <c r="A60" s="46" t="s">
        <v>533</v>
      </c>
      <c r="B60" s="46" t="s">
        <v>528</v>
      </c>
      <c r="C60" s="46" t="s">
        <v>523</v>
      </c>
      <c r="D60" s="54"/>
      <c r="E60" s="48"/>
      <c r="F60" s="49"/>
      <c r="G60" s="43"/>
    </row>
    <row r="61" spans="1:7" s="50" customFormat="1" ht="15" customHeight="1" x14ac:dyDescent="0.25">
      <c r="A61" s="46" t="s">
        <v>210</v>
      </c>
      <c r="B61" s="46" t="s">
        <v>7</v>
      </c>
      <c r="C61" s="46" t="s">
        <v>31</v>
      </c>
      <c r="D61" s="55"/>
      <c r="E61" s="48"/>
      <c r="F61" s="49"/>
      <c r="G61" s="43"/>
    </row>
    <row r="62" spans="1:7" s="50" customFormat="1" ht="15" customHeight="1" x14ac:dyDescent="0.25">
      <c r="A62" s="46" t="s">
        <v>391</v>
      </c>
      <c r="B62" s="46" t="s">
        <v>210</v>
      </c>
      <c r="C62" s="46" t="s">
        <v>534</v>
      </c>
      <c r="D62" s="54"/>
      <c r="E62" s="48"/>
      <c r="F62" s="49"/>
      <c r="G62" s="43"/>
    </row>
    <row r="63" spans="1:7" s="50" customFormat="1" ht="15" customHeight="1" x14ac:dyDescent="0.25">
      <c r="A63" s="46" t="s">
        <v>475</v>
      </c>
      <c r="B63" s="46" t="s">
        <v>391</v>
      </c>
      <c r="C63" s="46" t="s">
        <v>535</v>
      </c>
      <c r="D63" s="54"/>
      <c r="E63" s="48"/>
      <c r="F63" s="49"/>
      <c r="G63" s="43"/>
    </row>
    <row r="64" spans="1:7" s="50" customFormat="1" ht="15" customHeight="1" x14ac:dyDescent="0.25">
      <c r="A64" s="46" t="s">
        <v>476</v>
      </c>
      <c r="B64" s="46" t="s">
        <v>391</v>
      </c>
      <c r="C64" s="46" t="s">
        <v>536</v>
      </c>
      <c r="D64" s="54"/>
      <c r="E64" s="48"/>
      <c r="F64" s="49"/>
      <c r="G64" s="43"/>
    </row>
    <row r="65" spans="1:14" s="50" customFormat="1" ht="15" customHeight="1" x14ac:dyDescent="0.25">
      <c r="A65" s="46" t="s">
        <v>392</v>
      </c>
      <c r="B65" s="46" t="s">
        <v>210</v>
      </c>
      <c r="C65" s="46" t="s">
        <v>537</v>
      </c>
      <c r="D65" s="55"/>
      <c r="E65" s="48"/>
      <c r="F65" s="49"/>
      <c r="G65" s="43"/>
    </row>
    <row r="66" spans="1:14" s="50" customFormat="1" ht="15" customHeight="1" x14ac:dyDescent="0.25">
      <c r="A66" s="46" t="s">
        <v>477</v>
      </c>
      <c r="B66" s="46" t="s">
        <v>392</v>
      </c>
      <c r="C66" s="46" t="s">
        <v>538</v>
      </c>
      <c r="D66" s="55"/>
      <c r="E66" s="48"/>
      <c r="F66" s="49"/>
      <c r="G66" s="43"/>
    </row>
    <row r="67" spans="1:14" s="50" customFormat="1" ht="15" customHeight="1" x14ac:dyDescent="0.25">
      <c r="A67" s="46" t="s">
        <v>539</v>
      </c>
      <c r="B67" s="46" t="s">
        <v>477</v>
      </c>
      <c r="C67" s="46" t="s">
        <v>520</v>
      </c>
      <c r="D67" s="54"/>
      <c r="E67" s="48"/>
      <c r="F67" s="49"/>
      <c r="G67" s="43"/>
    </row>
    <row r="68" spans="1:14" s="50" customFormat="1" ht="15" customHeight="1" x14ac:dyDescent="0.25">
      <c r="A68" s="46" t="s">
        <v>540</v>
      </c>
      <c r="B68" s="46" t="s">
        <v>477</v>
      </c>
      <c r="C68" s="46" t="s">
        <v>521</v>
      </c>
      <c r="D68" s="54"/>
      <c r="E68" s="48"/>
      <c r="F68" s="49"/>
      <c r="G68" s="43"/>
    </row>
    <row r="69" spans="1:14" s="50" customFormat="1" ht="15" customHeight="1" x14ac:dyDescent="0.25">
      <c r="A69" s="46" t="s">
        <v>541</v>
      </c>
      <c r="B69" s="46" t="s">
        <v>477</v>
      </c>
      <c r="C69" s="46" t="s">
        <v>522</v>
      </c>
      <c r="D69" s="54"/>
      <c r="E69" s="48"/>
      <c r="F69" s="49"/>
      <c r="G69" s="43"/>
    </row>
    <row r="70" spans="1:14" s="50" customFormat="1" ht="15" customHeight="1" x14ac:dyDescent="0.25">
      <c r="A70" s="46" t="s">
        <v>542</v>
      </c>
      <c r="B70" s="46" t="s">
        <v>477</v>
      </c>
      <c r="C70" s="46" t="s">
        <v>523</v>
      </c>
      <c r="D70" s="54"/>
      <c r="E70" s="48"/>
      <c r="F70" s="49"/>
      <c r="G70" s="43"/>
    </row>
    <row r="71" spans="1:14" s="50" customFormat="1" ht="15" customHeight="1" x14ac:dyDescent="0.25">
      <c r="A71" s="46" t="s">
        <v>478</v>
      </c>
      <c r="B71" s="46" t="s">
        <v>392</v>
      </c>
      <c r="C71" s="46" t="s">
        <v>543</v>
      </c>
      <c r="D71" s="55"/>
      <c r="E71" s="48"/>
      <c r="F71" s="49"/>
      <c r="G71" s="43"/>
    </row>
    <row r="72" spans="1:14" s="50" customFormat="1" ht="15" customHeight="1" x14ac:dyDescent="0.25">
      <c r="A72" s="46" t="s">
        <v>544</v>
      </c>
      <c r="B72" s="46" t="s">
        <v>478</v>
      </c>
      <c r="C72" s="46" t="s">
        <v>520</v>
      </c>
      <c r="D72" s="54"/>
      <c r="E72" s="48"/>
      <c r="F72" s="49"/>
      <c r="G72" s="43"/>
    </row>
    <row r="73" spans="1:14" s="50" customFormat="1" ht="15" customHeight="1" x14ac:dyDescent="0.25">
      <c r="A73" s="46" t="s">
        <v>545</v>
      </c>
      <c r="B73" s="46" t="s">
        <v>478</v>
      </c>
      <c r="C73" s="46" t="s">
        <v>521</v>
      </c>
      <c r="D73" s="54"/>
      <c r="E73" s="48"/>
      <c r="F73" s="49"/>
      <c r="G73" s="43"/>
    </row>
    <row r="74" spans="1:14" s="50" customFormat="1" ht="15" customHeight="1" x14ac:dyDescent="0.25">
      <c r="A74" s="46" t="s">
        <v>546</v>
      </c>
      <c r="B74" s="46" t="s">
        <v>478</v>
      </c>
      <c r="C74" s="46" t="s">
        <v>522</v>
      </c>
      <c r="D74" s="54"/>
      <c r="E74" s="48"/>
      <c r="F74" s="49"/>
      <c r="G74" s="43"/>
    </row>
    <row r="75" spans="1:14" s="50" customFormat="1" ht="15" customHeight="1" x14ac:dyDescent="0.25">
      <c r="A75" s="46" t="s">
        <v>547</v>
      </c>
      <c r="B75" s="46" t="s">
        <v>478</v>
      </c>
      <c r="C75" s="46" t="s">
        <v>523</v>
      </c>
      <c r="D75" s="54"/>
      <c r="E75" s="48"/>
      <c r="F75" s="49"/>
      <c r="G75" s="43"/>
    </row>
    <row r="76" spans="1:14" s="50" customFormat="1" ht="15" customHeight="1" x14ac:dyDescent="0.25">
      <c r="A76" s="46" t="s">
        <v>230</v>
      </c>
      <c r="B76" s="46" t="s">
        <v>7</v>
      </c>
      <c r="C76" s="46" t="s">
        <v>548</v>
      </c>
      <c r="D76" s="54"/>
      <c r="E76" s="48"/>
      <c r="F76" s="49"/>
      <c r="G76" s="43"/>
      <c r="M76" s="56"/>
      <c r="N76" s="56"/>
    </row>
    <row r="77" spans="1:14" s="50" customFormat="1" ht="15" customHeight="1" x14ac:dyDescent="0.25">
      <c r="A77" s="46" t="s">
        <v>393</v>
      </c>
      <c r="B77" s="46" t="s">
        <v>230</v>
      </c>
      <c r="C77" s="46" t="s">
        <v>94</v>
      </c>
      <c r="D77" s="54"/>
      <c r="E77" s="48"/>
      <c r="F77" s="49"/>
      <c r="G77" s="43"/>
    </row>
    <row r="78" spans="1:14" s="50" customFormat="1" ht="15" customHeight="1" x14ac:dyDescent="0.25">
      <c r="A78" s="46" t="s">
        <v>394</v>
      </c>
      <c r="B78" s="46" t="s">
        <v>230</v>
      </c>
      <c r="C78" s="46" t="s">
        <v>98</v>
      </c>
      <c r="D78" s="54"/>
      <c r="E78" s="48"/>
      <c r="F78" s="49"/>
      <c r="G78" s="43"/>
    </row>
    <row r="79" spans="1:14" s="50" customFormat="1" ht="15" customHeight="1" x14ac:dyDescent="0.25">
      <c r="A79" s="46" t="s">
        <v>484</v>
      </c>
      <c r="B79" s="46" t="s">
        <v>7</v>
      </c>
      <c r="C79" s="46" t="s">
        <v>549</v>
      </c>
      <c r="D79" s="54"/>
      <c r="E79" s="48"/>
      <c r="F79" s="49"/>
      <c r="G79" s="53"/>
    </row>
    <row r="80" spans="1:14" s="50" customFormat="1" ht="15" customHeight="1" x14ac:dyDescent="0.25">
      <c r="A80" s="46" t="s">
        <v>488</v>
      </c>
      <c r="B80" s="46" t="s">
        <v>484</v>
      </c>
      <c r="C80" s="46" t="s">
        <v>485</v>
      </c>
      <c r="D80" s="54"/>
      <c r="E80" s="48"/>
      <c r="F80" s="49"/>
      <c r="G80" s="53"/>
    </row>
    <row r="81" spans="1:7" s="50" customFormat="1" ht="15" customHeight="1" x14ac:dyDescent="0.25">
      <c r="A81" s="46" t="s">
        <v>489</v>
      </c>
      <c r="B81" s="46" t="s">
        <v>484</v>
      </c>
      <c r="C81" s="46" t="s">
        <v>486</v>
      </c>
      <c r="D81" s="54"/>
      <c r="E81" s="48"/>
      <c r="F81" s="49"/>
      <c r="G81" s="53"/>
    </row>
    <row r="83" spans="1:7" ht="15" customHeight="1" thickBot="1" x14ac:dyDescent="0.3">
      <c r="E83" s="43"/>
      <c r="F83" s="43"/>
      <c r="G83" s="43"/>
    </row>
    <row r="84" spans="1:7" ht="15" customHeight="1" x14ac:dyDescent="0.25">
      <c r="A84" s="57" t="s">
        <v>480</v>
      </c>
      <c r="B84" s="58"/>
      <c r="C84" s="58"/>
      <c r="D84" s="59"/>
      <c r="E84" s="43"/>
      <c r="F84" s="43"/>
      <c r="G84" s="43"/>
    </row>
    <row r="85" spans="1:7" ht="15" customHeight="1" x14ac:dyDescent="0.25">
      <c r="A85" s="60"/>
      <c r="B85" s="61"/>
      <c r="C85" s="61"/>
      <c r="D85" s="62"/>
      <c r="E85" s="43"/>
      <c r="F85" s="43"/>
      <c r="G85" s="43"/>
    </row>
    <row r="86" spans="1:7" ht="15" customHeight="1" x14ac:dyDescent="0.25">
      <c r="A86" s="60"/>
      <c r="B86" s="61"/>
      <c r="C86" s="61"/>
      <c r="D86" s="62"/>
      <c r="E86" s="43"/>
      <c r="F86" s="43"/>
      <c r="G86" s="43"/>
    </row>
    <row r="87" spans="1:7" ht="15" customHeight="1" x14ac:dyDescent="0.25">
      <c r="A87" s="60"/>
      <c r="B87" s="61"/>
      <c r="C87" s="61"/>
      <c r="D87" s="62"/>
      <c r="E87" s="43"/>
      <c r="F87" s="43"/>
      <c r="G87" s="43"/>
    </row>
    <row r="88" spans="1:7" ht="15" customHeight="1" x14ac:dyDescent="0.25">
      <c r="A88" s="60"/>
      <c r="B88" s="61"/>
      <c r="C88" s="61"/>
      <c r="D88" s="62"/>
      <c r="E88" s="43"/>
      <c r="F88" s="43"/>
      <c r="G88" s="43"/>
    </row>
    <row r="89" spans="1:7" ht="15" customHeight="1" x14ac:dyDescent="0.25">
      <c r="A89" s="60"/>
      <c r="B89" s="61"/>
      <c r="C89" s="61"/>
      <c r="D89" s="62"/>
      <c r="E89" s="43"/>
      <c r="F89" s="43"/>
      <c r="G89" s="43"/>
    </row>
    <row r="90" spans="1:7" ht="15" customHeight="1" x14ac:dyDescent="0.25">
      <c r="A90" s="60"/>
      <c r="B90" s="61"/>
      <c r="C90" s="61"/>
      <c r="D90" s="62"/>
      <c r="E90" s="43"/>
      <c r="F90" s="43"/>
      <c r="G90" s="43"/>
    </row>
    <row r="91" spans="1:7" ht="15" customHeight="1" x14ac:dyDescent="0.25">
      <c r="A91" s="60"/>
      <c r="B91" s="61"/>
      <c r="C91" s="61"/>
      <c r="D91" s="62"/>
      <c r="E91" s="43"/>
      <c r="F91" s="43"/>
      <c r="G91" s="43"/>
    </row>
    <row r="92" spans="1:7" ht="15" customHeight="1" x14ac:dyDescent="0.25">
      <c r="A92" s="60"/>
      <c r="B92" s="61"/>
      <c r="C92" s="61"/>
      <c r="D92" s="62"/>
      <c r="E92" s="43"/>
      <c r="F92" s="43"/>
      <c r="G92" s="43"/>
    </row>
    <row r="93" spans="1:7" ht="15" customHeight="1" x14ac:dyDescent="0.25">
      <c r="A93" s="60"/>
      <c r="B93" s="61"/>
      <c r="C93" s="61"/>
      <c r="D93" s="62"/>
      <c r="E93" s="43"/>
      <c r="F93" s="43"/>
      <c r="G93" s="43"/>
    </row>
    <row r="94" spans="1:7" ht="15" customHeight="1" thickBot="1" x14ac:dyDescent="0.3">
      <c r="A94" s="63"/>
      <c r="B94" s="64"/>
      <c r="C94" s="64"/>
      <c r="D94" s="65"/>
      <c r="E94" s="43"/>
      <c r="F94" s="43"/>
      <c r="G94" s="43"/>
    </row>
    <row r="95" spans="1:7" ht="15" customHeight="1" x14ac:dyDescent="0.25">
      <c r="E95" s="43"/>
      <c r="F95" s="43"/>
      <c r="G95" s="43"/>
    </row>
    <row r="96" spans="1:7" ht="15" customHeight="1" x14ac:dyDescent="0.25">
      <c r="E96" s="43"/>
      <c r="F96" s="43"/>
      <c r="G96" s="43"/>
    </row>
    <row r="97" spans="5:7" ht="15" customHeight="1" x14ac:dyDescent="0.25">
      <c r="E97" s="43"/>
      <c r="F97" s="43"/>
      <c r="G97" s="43"/>
    </row>
    <row r="98" spans="5:7" ht="15" customHeight="1" x14ac:dyDescent="0.25">
      <c r="E98" s="43"/>
      <c r="F98" s="43"/>
      <c r="G98" s="43"/>
    </row>
    <row r="99" spans="5:7" ht="15" customHeight="1" x14ac:dyDescent="0.25">
      <c r="E99" s="43"/>
      <c r="F99" s="43"/>
      <c r="G99" s="43"/>
    </row>
    <row r="100" spans="5:7" ht="15" customHeight="1" x14ac:dyDescent="0.25">
      <c r="E100" s="43"/>
      <c r="F100" s="43"/>
      <c r="G100" s="43"/>
    </row>
    <row r="101" spans="5:7" ht="15" customHeight="1" x14ac:dyDescent="0.25">
      <c r="E101" s="43"/>
      <c r="F101" s="43"/>
      <c r="G101" s="43"/>
    </row>
    <row r="102" spans="5:7" ht="15" customHeight="1" x14ac:dyDescent="0.25">
      <c r="E102" s="43"/>
      <c r="F102" s="43"/>
      <c r="G102" s="43"/>
    </row>
    <row r="103" spans="5:7" ht="15" customHeight="1" x14ac:dyDescent="0.25">
      <c r="E103" s="43"/>
      <c r="F103" s="43"/>
      <c r="G103" s="43"/>
    </row>
    <row r="104" spans="5:7" ht="15" customHeight="1" x14ac:dyDescent="0.25">
      <c r="E104" s="43"/>
      <c r="F104" s="43"/>
      <c r="G104" s="43"/>
    </row>
    <row r="105" spans="5:7" ht="15" customHeight="1" x14ac:dyDescent="0.25">
      <c r="E105" s="43"/>
      <c r="F105" s="43"/>
      <c r="G105" s="43"/>
    </row>
    <row r="106" spans="5:7" ht="15" customHeight="1" x14ac:dyDescent="0.25">
      <c r="E106" s="43"/>
      <c r="F106" s="43"/>
      <c r="G106" s="43"/>
    </row>
    <row r="107" spans="5:7" ht="15" customHeight="1" x14ac:dyDescent="0.25">
      <c r="E107" s="43"/>
      <c r="F107" s="43"/>
      <c r="G107" s="43"/>
    </row>
    <row r="108" spans="5:7" ht="15" customHeight="1" x14ac:dyDescent="0.25">
      <c r="E108" s="43"/>
      <c r="F108" s="43"/>
      <c r="G108" s="43"/>
    </row>
    <row r="109" spans="5:7" ht="15" customHeight="1" x14ac:dyDescent="0.25">
      <c r="E109" s="43"/>
      <c r="F109" s="43"/>
      <c r="G109" s="43"/>
    </row>
    <row r="110" spans="5:7" ht="15" customHeight="1" x14ac:dyDescent="0.25">
      <c r="E110" s="43"/>
      <c r="F110" s="43"/>
      <c r="G110" s="43"/>
    </row>
    <row r="111" spans="5:7" ht="15" customHeight="1" x14ac:dyDescent="0.25">
      <c r="E111" s="43"/>
      <c r="F111" s="43"/>
      <c r="G111" s="43"/>
    </row>
    <row r="112" spans="5:7" ht="15" customHeight="1" x14ac:dyDescent="0.25">
      <c r="E112" s="43"/>
      <c r="F112" s="43"/>
      <c r="G112" s="43"/>
    </row>
    <row r="113" spans="5:7" ht="15" customHeight="1" x14ac:dyDescent="0.25">
      <c r="E113" s="43"/>
      <c r="F113" s="43"/>
      <c r="G113" s="43"/>
    </row>
    <row r="114" spans="5:7" ht="15" customHeight="1" x14ac:dyDescent="0.25">
      <c r="E114" s="43"/>
      <c r="F114" s="43"/>
      <c r="G114" s="43"/>
    </row>
    <row r="115" spans="5:7" ht="15" customHeight="1" x14ac:dyDescent="0.25">
      <c r="E115" s="43"/>
      <c r="F115" s="43"/>
      <c r="G115" s="43"/>
    </row>
    <row r="116" spans="5:7" ht="15" customHeight="1" x14ac:dyDescent="0.25">
      <c r="E116" s="43"/>
      <c r="F116" s="43"/>
      <c r="G116" s="43"/>
    </row>
    <row r="117" spans="5:7" ht="15" customHeight="1" x14ac:dyDescent="0.25">
      <c r="E117" s="43"/>
      <c r="F117" s="43"/>
      <c r="G117" s="43"/>
    </row>
    <row r="118" spans="5:7" ht="15" customHeight="1" x14ac:dyDescent="0.25">
      <c r="E118" s="43"/>
      <c r="F118" s="43"/>
      <c r="G118" s="43"/>
    </row>
    <row r="119" spans="5:7" ht="15" customHeight="1" x14ac:dyDescent="0.25">
      <c r="E119" s="43"/>
      <c r="F119" s="43"/>
      <c r="G119" s="43"/>
    </row>
    <row r="120" spans="5:7" ht="15" customHeight="1" x14ac:dyDescent="0.25">
      <c r="E120" s="43"/>
      <c r="F120" s="43"/>
      <c r="G120" s="43"/>
    </row>
    <row r="121" spans="5:7" ht="15" customHeight="1" x14ac:dyDescent="0.25">
      <c r="E121" s="43"/>
      <c r="F121" s="43"/>
      <c r="G121" s="43"/>
    </row>
    <row r="122" spans="5:7" ht="15" customHeight="1" x14ac:dyDescent="0.25">
      <c r="E122" s="43"/>
      <c r="F122" s="43"/>
      <c r="G122" s="43"/>
    </row>
    <row r="123" spans="5:7" ht="15" customHeight="1" x14ac:dyDescent="0.25">
      <c r="E123" s="43"/>
      <c r="F123" s="43"/>
      <c r="G123" s="43"/>
    </row>
    <row r="124" spans="5:7" ht="15" customHeight="1" x14ac:dyDescent="0.25">
      <c r="E124" s="43"/>
      <c r="F124" s="43"/>
      <c r="G124" s="43"/>
    </row>
    <row r="125" spans="5:7" ht="15" customHeight="1" x14ac:dyDescent="0.25">
      <c r="E125" s="43"/>
      <c r="F125" s="43"/>
      <c r="G125" s="43"/>
    </row>
    <row r="126" spans="5:7" ht="15" customHeight="1" x14ac:dyDescent="0.25">
      <c r="E126" s="43"/>
      <c r="F126" s="43"/>
      <c r="G126" s="43"/>
    </row>
    <row r="127" spans="5:7" ht="15" customHeight="1" x14ac:dyDescent="0.25">
      <c r="E127" s="43"/>
      <c r="F127" s="43"/>
      <c r="G127" s="43"/>
    </row>
    <row r="128" spans="5:7" ht="15" customHeight="1" x14ac:dyDescent="0.25">
      <c r="E128" s="43"/>
      <c r="F128" s="43"/>
      <c r="G128" s="43"/>
    </row>
    <row r="129" spans="5:7" ht="15" customHeight="1" x14ac:dyDescent="0.25">
      <c r="E129" s="43"/>
      <c r="F129" s="43"/>
      <c r="G129" s="43"/>
    </row>
    <row r="130" spans="5:7" ht="15" customHeight="1" x14ac:dyDescent="0.25">
      <c r="E130" s="43"/>
      <c r="F130" s="43"/>
      <c r="G130" s="43"/>
    </row>
    <row r="131" spans="5:7" ht="15" customHeight="1" x14ac:dyDescent="0.25">
      <c r="E131" s="43"/>
      <c r="F131" s="43"/>
      <c r="G131" s="43"/>
    </row>
    <row r="132" spans="5:7" ht="15" customHeight="1" x14ac:dyDescent="0.25">
      <c r="E132" s="43"/>
      <c r="F132" s="43"/>
      <c r="G132" s="43"/>
    </row>
    <row r="133" spans="5:7" ht="15" customHeight="1" x14ac:dyDescent="0.25">
      <c r="E133" s="43"/>
      <c r="F133" s="43"/>
      <c r="G133" s="43"/>
    </row>
    <row r="134" spans="5:7" ht="15" customHeight="1" x14ac:dyDescent="0.25">
      <c r="E134" s="43"/>
      <c r="F134" s="43"/>
      <c r="G134" s="43"/>
    </row>
    <row r="135" spans="5:7" ht="15" customHeight="1" x14ac:dyDescent="0.25">
      <c r="E135" s="43"/>
      <c r="F135" s="43"/>
      <c r="G135" s="43"/>
    </row>
    <row r="136" spans="5:7" ht="15" customHeight="1" x14ac:dyDescent="0.25">
      <c r="E136" s="43"/>
      <c r="F136" s="43"/>
      <c r="G136" s="43"/>
    </row>
    <row r="137" spans="5:7" ht="15" customHeight="1" x14ac:dyDescent="0.25">
      <c r="E137" s="43"/>
      <c r="F137" s="43"/>
      <c r="G137" s="43"/>
    </row>
    <row r="138" spans="5:7" ht="15" customHeight="1" x14ac:dyDescent="0.25">
      <c r="E138" s="43"/>
      <c r="F138" s="43"/>
      <c r="G138" s="43"/>
    </row>
    <row r="139" spans="5:7" ht="15" customHeight="1" x14ac:dyDescent="0.25">
      <c r="E139" s="43"/>
      <c r="F139" s="43"/>
      <c r="G139" s="43"/>
    </row>
    <row r="140" spans="5:7" ht="15" customHeight="1" x14ac:dyDescent="0.25">
      <c r="E140" s="43"/>
      <c r="F140" s="43"/>
      <c r="G140" s="43"/>
    </row>
  </sheetData>
  <mergeCells count="3">
    <mergeCell ref="A1:D1"/>
    <mergeCell ref="A2:D2"/>
    <mergeCell ref="A84:D94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141"/>
  <sheetViews>
    <sheetView showGridLines="0" topLeftCell="A7" workbookViewId="0">
      <selection activeCell="C49" sqref="C49"/>
    </sheetView>
  </sheetViews>
  <sheetFormatPr baseColWidth="10" defaultColWidth="9.140625" defaultRowHeight="12.75" x14ac:dyDescent="0.2"/>
  <cols>
    <col min="1" max="2" width="12.7109375" customWidth="1"/>
    <col min="3" max="3" width="59.140625" customWidth="1"/>
    <col min="4" max="4" width="76" customWidth="1"/>
    <col min="17" max="17" width="12" bestFit="1" customWidth="1"/>
  </cols>
  <sheetData>
    <row r="2" spans="1:4" s="1" customFormat="1" x14ac:dyDescent="0.2">
      <c r="A2" s="39" t="s">
        <v>0</v>
      </c>
      <c r="B2" s="39"/>
      <c r="C2" s="39"/>
      <c r="D2" s="39"/>
    </row>
    <row r="3" spans="1:4" s="1" customFormat="1" x14ac:dyDescent="0.2">
      <c r="A3" s="39" t="s">
        <v>1</v>
      </c>
      <c r="B3" s="39"/>
      <c r="C3" s="39"/>
      <c r="D3" s="39"/>
    </row>
    <row r="5" spans="1:4" x14ac:dyDescent="0.2">
      <c r="A5" s="2"/>
      <c r="B5" s="2"/>
      <c r="C5" s="2"/>
    </row>
    <row r="6" spans="1:4" x14ac:dyDescent="0.2">
      <c r="A6" s="3" t="s">
        <v>2</v>
      </c>
      <c r="B6" s="3" t="s">
        <v>3</v>
      </c>
      <c r="C6" s="3" t="s">
        <v>4</v>
      </c>
      <c r="D6" s="3" t="s">
        <v>5</v>
      </c>
    </row>
    <row r="7" spans="1:4" ht="25.5" x14ac:dyDescent="0.2">
      <c r="A7" s="4" t="s">
        <v>6</v>
      </c>
      <c r="B7" s="4" t="s">
        <v>7</v>
      </c>
      <c r="C7" s="4" t="s">
        <v>8</v>
      </c>
      <c r="D7" s="5" t="s">
        <v>9</v>
      </c>
    </row>
    <row r="8" spans="1:4" x14ac:dyDescent="0.2">
      <c r="A8" s="6" t="s">
        <v>10</v>
      </c>
      <c r="B8" s="6" t="s">
        <v>7</v>
      </c>
      <c r="C8" s="7" t="s">
        <v>11</v>
      </c>
      <c r="D8" s="8" t="s">
        <v>12</v>
      </c>
    </row>
    <row r="9" spans="1:4" s="1" customFormat="1" x14ac:dyDescent="0.2">
      <c r="A9" s="9" t="s">
        <v>13</v>
      </c>
      <c r="B9" s="9" t="s">
        <v>7</v>
      </c>
      <c r="C9" s="10" t="s">
        <v>14</v>
      </c>
      <c r="D9" s="5" t="s">
        <v>15</v>
      </c>
    </row>
    <row r="10" spans="1:4" x14ac:dyDescent="0.2">
      <c r="A10" s="6" t="s">
        <v>16</v>
      </c>
      <c r="B10" s="6" t="s">
        <v>7</v>
      </c>
      <c r="C10" s="7" t="s">
        <v>17</v>
      </c>
      <c r="D10" s="8" t="s">
        <v>18</v>
      </c>
    </row>
    <row r="11" spans="1:4" x14ac:dyDescent="0.2">
      <c r="A11" s="6" t="s">
        <v>19</v>
      </c>
      <c r="B11" s="6" t="s">
        <v>16</v>
      </c>
      <c r="C11" s="7" t="s">
        <v>20</v>
      </c>
      <c r="D11" s="8" t="s">
        <v>21</v>
      </c>
    </row>
    <row r="12" spans="1:4" ht="14.25" customHeight="1" x14ac:dyDescent="0.2">
      <c r="A12" s="4" t="s">
        <v>396</v>
      </c>
      <c r="B12" s="4" t="s">
        <v>16</v>
      </c>
      <c r="C12" s="4" t="s">
        <v>22</v>
      </c>
      <c r="D12" s="5" t="s">
        <v>23</v>
      </c>
    </row>
    <row r="13" spans="1:4" x14ac:dyDescent="0.2">
      <c r="A13" s="6" t="s">
        <v>24</v>
      </c>
      <c r="B13" s="6" t="s">
        <v>16</v>
      </c>
      <c r="C13" s="7" t="s">
        <v>25</v>
      </c>
      <c r="D13" s="8" t="s">
        <v>26</v>
      </c>
    </row>
    <row r="14" spans="1:4" x14ac:dyDescent="0.2">
      <c r="A14" s="6" t="s">
        <v>27</v>
      </c>
      <c r="B14" s="6" t="s">
        <v>16</v>
      </c>
      <c r="C14" s="8" t="s">
        <v>28</v>
      </c>
      <c r="D14" s="8" t="s">
        <v>29</v>
      </c>
    </row>
    <row r="15" spans="1:4" x14ac:dyDescent="0.2">
      <c r="A15" s="6" t="s">
        <v>30</v>
      </c>
      <c r="B15" s="6" t="s">
        <v>16</v>
      </c>
      <c r="C15" s="7" t="s">
        <v>31</v>
      </c>
      <c r="D15" s="8" t="s">
        <v>32</v>
      </c>
    </row>
    <row r="16" spans="1:4" x14ac:dyDescent="0.2">
      <c r="A16" s="6" t="s">
        <v>33</v>
      </c>
      <c r="B16" s="6" t="s">
        <v>16</v>
      </c>
      <c r="C16" s="7" t="s">
        <v>34</v>
      </c>
      <c r="D16" s="8" t="s">
        <v>35</v>
      </c>
    </row>
    <row r="17" spans="1:4" ht="25.5" x14ac:dyDescent="0.2">
      <c r="A17" s="4" t="s">
        <v>36</v>
      </c>
      <c r="B17" s="4" t="s">
        <v>16</v>
      </c>
      <c r="C17" s="4" t="s">
        <v>37</v>
      </c>
      <c r="D17" s="5" t="s">
        <v>38</v>
      </c>
    </row>
    <row r="18" spans="1:4" x14ac:dyDescent="0.2">
      <c r="A18" s="6" t="s">
        <v>39</v>
      </c>
      <c r="B18" s="6" t="s">
        <v>7</v>
      </c>
      <c r="C18" s="8" t="s">
        <v>40</v>
      </c>
      <c r="D18" s="8" t="s">
        <v>41</v>
      </c>
    </row>
    <row r="19" spans="1:4" x14ac:dyDescent="0.2">
      <c r="A19" s="30" t="s">
        <v>252</v>
      </c>
      <c r="B19" s="30" t="s">
        <v>39</v>
      </c>
      <c r="C19" s="31" t="s">
        <v>42</v>
      </c>
      <c r="D19" s="31" t="s">
        <v>43</v>
      </c>
    </row>
    <row r="20" spans="1:4" x14ac:dyDescent="0.2">
      <c r="A20" s="30" t="s">
        <v>44</v>
      </c>
      <c r="B20" s="30" t="s">
        <v>39</v>
      </c>
      <c r="C20" s="31" t="s">
        <v>45</v>
      </c>
      <c r="D20" s="31" t="s">
        <v>46</v>
      </c>
    </row>
    <row r="21" spans="1:4" x14ac:dyDescent="0.2">
      <c r="A21" s="30" t="s">
        <v>47</v>
      </c>
      <c r="B21" s="30" t="s">
        <v>44</v>
      </c>
      <c r="C21" s="32" t="s">
        <v>48</v>
      </c>
      <c r="D21" s="31" t="s">
        <v>49</v>
      </c>
    </row>
    <row r="22" spans="1:4" x14ac:dyDescent="0.2">
      <c r="A22" s="30" t="s">
        <v>50</v>
      </c>
      <c r="B22" s="30" t="s">
        <v>44</v>
      </c>
      <c r="C22" s="32" t="s">
        <v>51</v>
      </c>
      <c r="D22" s="31" t="s">
        <v>52</v>
      </c>
    </row>
    <row r="23" spans="1:4" x14ac:dyDescent="0.2">
      <c r="A23" s="30" t="s">
        <v>53</v>
      </c>
      <c r="B23" s="30" t="s">
        <v>44</v>
      </c>
      <c r="C23" s="32" t="s">
        <v>54</v>
      </c>
      <c r="D23" s="31" t="s">
        <v>55</v>
      </c>
    </row>
    <row r="24" spans="1:4" x14ac:dyDescent="0.2">
      <c r="A24" s="30" t="s">
        <v>56</v>
      </c>
      <c r="B24" s="30" t="s">
        <v>44</v>
      </c>
      <c r="C24" s="32" t="s">
        <v>57</v>
      </c>
      <c r="D24" s="31" t="s">
        <v>58</v>
      </c>
    </row>
    <row r="25" spans="1:4" x14ac:dyDescent="0.2">
      <c r="A25" s="30" t="s">
        <v>59</v>
      </c>
      <c r="B25" s="30" t="s">
        <v>44</v>
      </c>
      <c r="C25" s="32" t="s">
        <v>60</v>
      </c>
      <c r="D25" s="31" t="s">
        <v>61</v>
      </c>
    </row>
    <row r="26" spans="1:4" x14ac:dyDescent="0.2">
      <c r="A26" s="30" t="s">
        <v>62</v>
      </c>
      <c r="B26" s="30" t="s">
        <v>44</v>
      </c>
      <c r="C26" s="32" t="s">
        <v>63</v>
      </c>
      <c r="D26" s="31" t="s">
        <v>64</v>
      </c>
    </row>
    <row r="27" spans="1:4" x14ac:dyDescent="0.2">
      <c r="A27" s="30" t="s">
        <v>65</v>
      </c>
      <c r="B27" s="30" t="s">
        <v>44</v>
      </c>
      <c r="C27" s="32" t="s">
        <v>66</v>
      </c>
      <c r="D27" s="31" t="s">
        <v>67</v>
      </c>
    </row>
    <row r="28" spans="1:4" x14ac:dyDescent="0.2">
      <c r="A28" s="30" t="s">
        <v>68</v>
      </c>
      <c r="B28" s="30" t="s">
        <v>44</v>
      </c>
      <c r="C28" s="32" t="s">
        <v>69</v>
      </c>
      <c r="D28" s="31" t="s">
        <v>70</v>
      </c>
    </row>
    <row r="29" spans="1:4" x14ac:dyDescent="0.2">
      <c r="A29" s="30" t="s">
        <v>71</v>
      </c>
      <c r="B29" s="30" t="s">
        <v>44</v>
      </c>
      <c r="C29" s="32" t="s">
        <v>72</v>
      </c>
      <c r="D29" s="31" t="s">
        <v>73</v>
      </c>
    </row>
    <row r="30" spans="1:4" x14ac:dyDescent="0.2">
      <c r="A30" s="30" t="s">
        <v>74</v>
      </c>
      <c r="B30" s="30" t="s">
        <v>44</v>
      </c>
      <c r="C30" s="32" t="s">
        <v>75</v>
      </c>
      <c r="D30" s="31" t="s">
        <v>76</v>
      </c>
    </row>
    <row r="31" spans="1:4" x14ac:dyDescent="0.2">
      <c r="A31" s="30" t="s">
        <v>77</v>
      </c>
      <c r="B31" s="30" t="s">
        <v>44</v>
      </c>
      <c r="C31" s="32" t="s">
        <v>78</v>
      </c>
      <c r="D31" s="31" t="s">
        <v>79</v>
      </c>
    </row>
    <row r="32" spans="1:4" x14ac:dyDescent="0.2">
      <c r="A32" s="30" t="s">
        <v>80</v>
      </c>
      <c r="B32" s="30" t="s">
        <v>44</v>
      </c>
      <c r="C32" s="32" t="s">
        <v>81</v>
      </c>
      <c r="D32" s="31" t="s">
        <v>82</v>
      </c>
    </row>
    <row r="33" spans="1:17" ht="15" customHeight="1" x14ac:dyDescent="0.2">
      <c r="A33" s="4" t="s">
        <v>83</v>
      </c>
      <c r="B33" s="4" t="s">
        <v>7</v>
      </c>
      <c r="C33" s="4" t="s">
        <v>84</v>
      </c>
      <c r="D33" s="4" t="s">
        <v>85</v>
      </c>
    </row>
    <row r="34" spans="1:17" x14ac:dyDescent="0.2">
      <c r="A34" s="33" t="s">
        <v>395</v>
      </c>
      <c r="B34" s="33" t="s">
        <v>7</v>
      </c>
      <c r="C34" s="34" t="s">
        <v>397</v>
      </c>
      <c r="D34" s="32"/>
    </row>
    <row r="35" spans="1:17" x14ac:dyDescent="0.2">
      <c r="A35" s="6" t="s">
        <v>86</v>
      </c>
      <c r="B35" s="6" t="s">
        <v>7</v>
      </c>
      <c r="C35" s="7" t="s">
        <v>87</v>
      </c>
      <c r="D35" s="8" t="s">
        <v>88</v>
      </c>
      <c r="M35" s="11" t="s">
        <v>89</v>
      </c>
      <c r="N35" s="12" t="s">
        <v>90</v>
      </c>
      <c r="O35" s="12" t="s">
        <v>91</v>
      </c>
      <c r="P35" s="12" t="s">
        <v>92</v>
      </c>
    </row>
    <row r="36" spans="1:17" x14ac:dyDescent="0.2">
      <c r="A36" s="6" t="s">
        <v>93</v>
      </c>
      <c r="B36" s="6" t="s">
        <v>86</v>
      </c>
      <c r="C36" s="7" t="s">
        <v>94</v>
      </c>
      <c r="D36" s="8" t="s">
        <v>95</v>
      </c>
      <c r="M36" s="11" t="s">
        <v>96</v>
      </c>
      <c r="N36">
        <v>50000</v>
      </c>
      <c r="O36">
        <v>1000</v>
      </c>
      <c r="P36">
        <f>+N36/O36</f>
        <v>50</v>
      </c>
      <c r="Q36">
        <f>+P36*O36</f>
        <v>50000</v>
      </c>
    </row>
    <row r="37" spans="1:17" x14ac:dyDescent="0.2">
      <c r="A37" s="6" t="s">
        <v>97</v>
      </c>
      <c r="B37" s="6" t="s">
        <v>86</v>
      </c>
      <c r="C37" s="7" t="s">
        <v>98</v>
      </c>
      <c r="D37" s="8" t="s">
        <v>99</v>
      </c>
      <c r="M37" s="11" t="s">
        <v>100</v>
      </c>
      <c r="N37">
        <v>10000000</v>
      </c>
      <c r="O37">
        <v>5000</v>
      </c>
      <c r="P37">
        <f>+N37/O37</f>
        <v>2000</v>
      </c>
      <c r="Q37">
        <f>+P37*O37</f>
        <v>10000000</v>
      </c>
    </row>
    <row r="38" spans="1:17" ht="25.5" x14ac:dyDescent="0.2">
      <c r="A38" s="35" t="s">
        <v>253</v>
      </c>
      <c r="B38" s="35" t="s">
        <v>7</v>
      </c>
      <c r="C38" s="35" t="s">
        <v>398</v>
      </c>
      <c r="D38" s="36" t="s">
        <v>399</v>
      </c>
      <c r="N38">
        <f>SUM(N36:N37)</f>
        <v>10050000</v>
      </c>
      <c r="O38">
        <f>SUM(O36:O37)</f>
        <v>6000</v>
      </c>
      <c r="P38">
        <f>+N38/O38</f>
        <v>1675</v>
      </c>
      <c r="Q38">
        <f>SUM(Q36:Q37)</f>
        <v>10050000</v>
      </c>
    </row>
    <row r="39" spans="1:17" x14ac:dyDescent="0.2">
      <c r="A39" s="33" t="s">
        <v>400</v>
      </c>
      <c r="B39" s="33" t="s">
        <v>7</v>
      </c>
      <c r="C39" s="34" t="s">
        <v>401</v>
      </c>
      <c r="D39" s="36" t="s">
        <v>101</v>
      </c>
      <c r="Q39">
        <f>+Q38/O38</f>
        <v>1675</v>
      </c>
    </row>
    <row r="40" spans="1:17" x14ac:dyDescent="0.2">
      <c r="A40" s="33" t="s">
        <v>402</v>
      </c>
      <c r="B40" s="33" t="s">
        <v>400</v>
      </c>
      <c r="C40" s="34" t="s">
        <v>48</v>
      </c>
      <c r="D40" s="34" t="s">
        <v>403</v>
      </c>
      <c r="P40">
        <f>+P37+P36</f>
        <v>2050</v>
      </c>
    </row>
    <row r="41" spans="1:17" x14ac:dyDescent="0.2">
      <c r="A41" s="33" t="s">
        <v>404</v>
      </c>
      <c r="B41" s="33" t="s">
        <v>400</v>
      </c>
      <c r="C41" s="34" t="s">
        <v>51</v>
      </c>
      <c r="D41" s="34" t="s">
        <v>405</v>
      </c>
      <c r="P41">
        <f>+P40/2</f>
        <v>1025</v>
      </c>
    </row>
    <row r="42" spans="1:17" x14ac:dyDescent="0.2">
      <c r="A42" s="33" t="s">
        <v>406</v>
      </c>
      <c r="B42" s="33" t="s">
        <v>400</v>
      </c>
      <c r="C42" s="34" t="s">
        <v>54</v>
      </c>
      <c r="D42" s="34" t="s">
        <v>407</v>
      </c>
    </row>
    <row r="43" spans="1:17" x14ac:dyDescent="0.2">
      <c r="A43" s="33" t="s">
        <v>408</v>
      </c>
      <c r="B43" s="33" t="s">
        <v>400</v>
      </c>
      <c r="C43" s="34" t="s">
        <v>57</v>
      </c>
      <c r="D43" s="34" t="s">
        <v>409</v>
      </c>
    </row>
    <row r="44" spans="1:17" x14ac:dyDescent="0.2">
      <c r="A44" s="33" t="s">
        <v>410</v>
      </c>
      <c r="B44" s="33" t="s">
        <v>400</v>
      </c>
      <c r="C44" s="34" t="s">
        <v>60</v>
      </c>
      <c r="D44" s="34" t="s">
        <v>411</v>
      </c>
    </row>
    <row r="45" spans="1:17" x14ac:dyDescent="0.2">
      <c r="A45" s="33" t="s">
        <v>412</v>
      </c>
      <c r="B45" s="33" t="s">
        <v>400</v>
      </c>
      <c r="C45" s="34" t="s">
        <v>63</v>
      </c>
      <c r="D45" s="34" t="s">
        <v>413</v>
      </c>
    </row>
    <row r="46" spans="1:17" x14ac:dyDescent="0.2">
      <c r="A46" s="33" t="s">
        <v>414</v>
      </c>
      <c r="B46" s="33" t="s">
        <v>400</v>
      </c>
      <c r="C46" s="34" t="s">
        <v>66</v>
      </c>
      <c r="D46" s="34" t="s">
        <v>415</v>
      </c>
    </row>
    <row r="47" spans="1:17" x14ac:dyDescent="0.2">
      <c r="A47" s="33" t="s">
        <v>416</v>
      </c>
      <c r="B47" s="33" t="s">
        <v>400</v>
      </c>
      <c r="C47" s="34" t="s">
        <v>69</v>
      </c>
      <c r="D47" s="34" t="s">
        <v>417</v>
      </c>
    </row>
    <row r="48" spans="1:17" x14ac:dyDescent="0.2">
      <c r="A48" s="33" t="s">
        <v>418</v>
      </c>
      <c r="B48" s="33" t="s">
        <v>400</v>
      </c>
      <c r="C48" s="34" t="s">
        <v>72</v>
      </c>
      <c r="D48" s="34" t="s">
        <v>419</v>
      </c>
    </row>
    <row r="49" spans="1:4" x14ac:dyDescent="0.2">
      <c r="A49" s="33" t="s">
        <v>420</v>
      </c>
      <c r="B49" s="33" t="s">
        <v>400</v>
      </c>
      <c r="C49" s="34" t="s">
        <v>75</v>
      </c>
      <c r="D49" s="34" t="s">
        <v>421</v>
      </c>
    </row>
    <row r="50" spans="1:4" x14ac:dyDescent="0.2">
      <c r="A50" s="33" t="s">
        <v>422</v>
      </c>
      <c r="B50" s="33" t="s">
        <v>400</v>
      </c>
      <c r="C50" s="34" t="s">
        <v>78</v>
      </c>
      <c r="D50" s="34" t="s">
        <v>423</v>
      </c>
    </row>
    <row r="51" spans="1:4" x14ac:dyDescent="0.2">
      <c r="A51" s="33" t="s">
        <v>424</v>
      </c>
      <c r="B51" s="33" t="s">
        <v>400</v>
      </c>
      <c r="C51" s="34" t="s">
        <v>81</v>
      </c>
      <c r="D51" s="34" t="s">
        <v>425</v>
      </c>
    </row>
    <row r="52" spans="1:4" x14ac:dyDescent="0.2">
      <c r="A52" s="37" t="s">
        <v>102</v>
      </c>
      <c r="B52" s="37">
        <v>0</v>
      </c>
      <c r="C52" s="38" t="s">
        <v>103</v>
      </c>
      <c r="D52" s="31" t="s">
        <v>104</v>
      </c>
    </row>
    <row r="53" spans="1:4" x14ac:dyDescent="0.2">
      <c r="A53" s="6" t="s">
        <v>105</v>
      </c>
      <c r="B53" s="37" t="s">
        <v>102</v>
      </c>
      <c r="C53" s="7" t="s">
        <v>106</v>
      </c>
      <c r="D53" s="8" t="s">
        <v>107</v>
      </c>
    </row>
    <row r="54" spans="1:4" x14ac:dyDescent="0.2">
      <c r="A54" s="6" t="s">
        <v>108</v>
      </c>
      <c r="B54" s="37" t="s">
        <v>102</v>
      </c>
      <c r="C54" s="7" t="s">
        <v>109</v>
      </c>
      <c r="D54" s="8" t="s">
        <v>110</v>
      </c>
    </row>
    <row r="55" spans="1:4" x14ac:dyDescent="0.2">
      <c r="A55" s="6" t="s">
        <v>111</v>
      </c>
      <c r="B55" s="6" t="s">
        <v>108</v>
      </c>
      <c r="C55" s="7" t="s">
        <v>48</v>
      </c>
      <c r="D55" s="8" t="s">
        <v>112</v>
      </c>
    </row>
    <row r="56" spans="1:4" x14ac:dyDescent="0.2">
      <c r="A56" s="6" t="s">
        <v>113</v>
      </c>
      <c r="B56" s="6" t="s">
        <v>108</v>
      </c>
      <c r="C56" s="7" t="s">
        <v>51</v>
      </c>
      <c r="D56" s="8" t="s">
        <v>114</v>
      </c>
    </row>
    <row r="57" spans="1:4" x14ac:dyDescent="0.2">
      <c r="A57" s="6" t="s">
        <v>115</v>
      </c>
      <c r="B57" s="6" t="s">
        <v>108</v>
      </c>
      <c r="C57" s="7" t="s">
        <v>54</v>
      </c>
      <c r="D57" s="8" t="s">
        <v>116</v>
      </c>
    </row>
    <row r="58" spans="1:4" x14ac:dyDescent="0.2">
      <c r="A58" s="6" t="s">
        <v>117</v>
      </c>
      <c r="B58" s="6" t="s">
        <v>108</v>
      </c>
      <c r="C58" s="7" t="s">
        <v>57</v>
      </c>
      <c r="D58" s="8" t="s">
        <v>118</v>
      </c>
    </row>
    <row r="59" spans="1:4" x14ac:dyDescent="0.2">
      <c r="A59" s="6" t="s">
        <v>119</v>
      </c>
      <c r="B59" s="6" t="s">
        <v>108</v>
      </c>
      <c r="C59" s="7" t="s">
        <v>60</v>
      </c>
      <c r="D59" s="8" t="s">
        <v>120</v>
      </c>
    </row>
    <row r="60" spans="1:4" x14ac:dyDescent="0.2">
      <c r="A60" s="6" t="s">
        <v>121</v>
      </c>
      <c r="B60" s="6" t="s">
        <v>108</v>
      </c>
      <c r="C60" s="7" t="s">
        <v>63</v>
      </c>
      <c r="D60" s="8" t="s">
        <v>122</v>
      </c>
    </row>
    <row r="61" spans="1:4" x14ac:dyDescent="0.2">
      <c r="A61" s="6" t="s">
        <v>123</v>
      </c>
      <c r="B61" s="6" t="s">
        <v>108</v>
      </c>
      <c r="C61" s="7" t="s">
        <v>66</v>
      </c>
      <c r="D61" s="8" t="s">
        <v>124</v>
      </c>
    </row>
    <row r="62" spans="1:4" x14ac:dyDescent="0.2">
      <c r="A62" s="6" t="s">
        <v>125</v>
      </c>
      <c r="B62" s="6" t="s">
        <v>108</v>
      </c>
      <c r="C62" s="7" t="s">
        <v>69</v>
      </c>
      <c r="D62" s="8" t="s">
        <v>126</v>
      </c>
    </row>
    <row r="63" spans="1:4" x14ac:dyDescent="0.2">
      <c r="A63" s="6" t="s">
        <v>127</v>
      </c>
      <c r="B63" s="6" t="s">
        <v>108</v>
      </c>
      <c r="C63" s="7" t="s">
        <v>72</v>
      </c>
      <c r="D63" s="8" t="s">
        <v>128</v>
      </c>
    </row>
    <row r="64" spans="1:4" x14ac:dyDescent="0.2">
      <c r="A64" s="6" t="s">
        <v>129</v>
      </c>
      <c r="B64" s="6" t="s">
        <v>108</v>
      </c>
      <c r="C64" s="7" t="s">
        <v>75</v>
      </c>
      <c r="D64" s="8" t="s">
        <v>130</v>
      </c>
    </row>
    <row r="65" spans="1:4" x14ac:dyDescent="0.2">
      <c r="A65" s="6" t="s">
        <v>131</v>
      </c>
      <c r="B65" s="6" t="s">
        <v>108</v>
      </c>
      <c r="C65" s="7" t="s">
        <v>78</v>
      </c>
      <c r="D65" s="8" t="s">
        <v>132</v>
      </c>
    </row>
    <row r="66" spans="1:4" x14ac:dyDescent="0.2">
      <c r="A66" s="6" t="s">
        <v>133</v>
      </c>
      <c r="B66" s="6" t="s">
        <v>108</v>
      </c>
      <c r="C66" s="7" t="s">
        <v>81</v>
      </c>
      <c r="D66" s="8" t="s">
        <v>134</v>
      </c>
    </row>
    <row r="67" spans="1:4" x14ac:dyDescent="0.2">
      <c r="A67" s="37" t="s">
        <v>135</v>
      </c>
      <c r="B67" s="37" t="s">
        <v>7</v>
      </c>
      <c r="C67" s="38" t="s">
        <v>136</v>
      </c>
      <c r="D67" s="31" t="s">
        <v>137</v>
      </c>
    </row>
    <row r="68" spans="1:4" ht="25.5" x14ac:dyDescent="0.2">
      <c r="A68" s="4" t="s">
        <v>138</v>
      </c>
      <c r="B68" s="37" t="s">
        <v>135</v>
      </c>
      <c r="C68" s="4" t="s">
        <v>139</v>
      </c>
      <c r="D68" s="5" t="s">
        <v>140</v>
      </c>
    </row>
    <row r="69" spans="1:4" x14ac:dyDescent="0.2">
      <c r="A69" s="6" t="s">
        <v>141</v>
      </c>
      <c r="B69" s="37" t="s">
        <v>135</v>
      </c>
      <c r="C69" s="7" t="s">
        <v>142</v>
      </c>
      <c r="D69" s="5" t="s">
        <v>143</v>
      </c>
    </row>
    <row r="70" spans="1:4" x14ac:dyDescent="0.2">
      <c r="A70" s="6" t="s">
        <v>144</v>
      </c>
      <c r="B70" s="6" t="s">
        <v>141</v>
      </c>
      <c r="C70" s="7" t="s">
        <v>48</v>
      </c>
      <c r="D70" s="5" t="s">
        <v>145</v>
      </c>
    </row>
    <row r="71" spans="1:4" x14ac:dyDescent="0.2">
      <c r="A71" s="6" t="s">
        <v>146</v>
      </c>
      <c r="B71" s="6" t="s">
        <v>141</v>
      </c>
      <c r="C71" s="7" t="s">
        <v>51</v>
      </c>
      <c r="D71" s="5" t="s">
        <v>147</v>
      </c>
    </row>
    <row r="72" spans="1:4" x14ac:dyDescent="0.2">
      <c r="A72" s="6" t="s">
        <v>148</v>
      </c>
      <c r="B72" s="6" t="s">
        <v>141</v>
      </c>
      <c r="C72" s="7" t="s">
        <v>54</v>
      </c>
      <c r="D72" s="5" t="s">
        <v>145</v>
      </c>
    </row>
    <row r="73" spans="1:4" x14ac:dyDescent="0.2">
      <c r="A73" s="6" t="s">
        <v>149</v>
      </c>
      <c r="B73" s="6" t="s">
        <v>141</v>
      </c>
      <c r="C73" s="7" t="s">
        <v>57</v>
      </c>
      <c r="D73" s="5" t="s">
        <v>145</v>
      </c>
    </row>
    <row r="74" spans="1:4" x14ac:dyDescent="0.2">
      <c r="A74" s="6" t="s">
        <v>150</v>
      </c>
      <c r="B74" s="6" t="s">
        <v>141</v>
      </c>
      <c r="C74" s="7" t="s">
        <v>60</v>
      </c>
      <c r="D74" s="5" t="s">
        <v>145</v>
      </c>
    </row>
    <row r="75" spans="1:4" x14ac:dyDescent="0.2">
      <c r="A75" s="6" t="s">
        <v>151</v>
      </c>
      <c r="B75" s="6" t="s">
        <v>141</v>
      </c>
      <c r="C75" s="7" t="s">
        <v>63</v>
      </c>
      <c r="D75" s="5" t="s">
        <v>145</v>
      </c>
    </row>
    <row r="76" spans="1:4" x14ac:dyDescent="0.2">
      <c r="A76" s="6" t="s">
        <v>152</v>
      </c>
      <c r="B76" s="6" t="s">
        <v>141</v>
      </c>
      <c r="C76" s="7" t="s">
        <v>66</v>
      </c>
      <c r="D76" s="5" t="s">
        <v>145</v>
      </c>
    </row>
    <row r="77" spans="1:4" x14ac:dyDescent="0.2">
      <c r="A77" s="6" t="s">
        <v>153</v>
      </c>
      <c r="B77" s="6" t="s">
        <v>141</v>
      </c>
      <c r="C77" s="7" t="s">
        <v>69</v>
      </c>
      <c r="D77" s="5" t="s">
        <v>145</v>
      </c>
    </row>
    <row r="78" spans="1:4" x14ac:dyDescent="0.2">
      <c r="A78" s="6" t="s">
        <v>154</v>
      </c>
      <c r="B78" s="6" t="s">
        <v>141</v>
      </c>
      <c r="C78" s="7" t="s">
        <v>72</v>
      </c>
      <c r="D78" s="5" t="s">
        <v>145</v>
      </c>
    </row>
    <row r="79" spans="1:4" x14ac:dyDescent="0.2">
      <c r="A79" s="6" t="s">
        <v>155</v>
      </c>
      <c r="B79" s="6" t="s">
        <v>141</v>
      </c>
      <c r="C79" s="7" t="s">
        <v>75</v>
      </c>
      <c r="D79" s="5" t="s">
        <v>145</v>
      </c>
    </row>
    <row r="80" spans="1:4" x14ac:dyDescent="0.2">
      <c r="A80" s="6" t="s">
        <v>156</v>
      </c>
      <c r="B80" s="6" t="s">
        <v>141</v>
      </c>
      <c r="C80" s="7" t="s">
        <v>78</v>
      </c>
      <c r="D80" s="5" t="s">
        <v>145</v>
      </c>
    </row>
    <row r="81" spans="1:4" x14ac:dyDescent="0.2">
      <c r="A81" s="6" t="s">
        <v>157</v>
      </c>
      <c r="B81" s="6" t="s">
        <v>141</v>
      </c>
      <c r="C81" s="7" t="s">
        <v>81</v>
      </c>
      <c r="D81" s="5" t="s">
        <v>145</v>
      </c>
    </row>
    <row r="82" spans="1:4" x14ac:dyDescent="0.2">
      <c r="A82" s="6" t="s">
        <v>158</v>
      </c>
      <c r="B82" s="6" t="s">
        <v>7</v>
      </c>
      <c r="C82" s="7" t="s">
        <v>159</v>
      </c>
      <c r="D82" s="8" t="s">
        <v>160</v>
      </c>
    </row>
    <row r="83" spans="1:4" x14ac:dyDescent="0.2">
      <c r="A83" s="6" t="s">
        <v>161</v>
      </c>
      <c r="B83" s="6" t="s">
        <v>158</v>
      </c>
      <c r="C83" s="7" t="s">
        <v>162</v>
      </c>
      <c r="D83" s="8" t="s">
        <v>163</v>
      </c>
    </row>
    <row r="84" spans="1:4" x14ac:dyDescent="0.2">
      <c r="A84" s="6" t="s">
        <v>164</v>
      </c>
      <c r="B84" s="6" t="s">
        <v>158</v>
      </c>
      <c r="C84" s="7" t="s">
        <v>165</v>
      </c>
      <c r="D84" s="8" t="s">
        <v>166</v>
      </c>
    </row>
    <row r="85" spans="1:4" x14ac:dyDescent="0.2">
      <c r="A85" s="6" t="s">
        <v>167</v>
      </c>
      <c r="B85" s="6" t="s">
        <v>7</v>
      </c>
      <c r="C85" s="7" t="s">
        <v>168</v>
      </c>
      <c r="D85" s="29" t="s">
        <v>101</v>
      </c>
    </row>
    <row r="86" spans="1:4" x14ac:dyDescent="0.2">
      <c r="A86" s="6" t="s">
        <v>169</v>
      </c>
      <c r="B86" s="6" t="s">
        <v>167</v>
      </c>
      <c r="C86" s="7" t="s">
        <v>48</v>
      </c>
      <c r="D86" s="8" t="s">
        <v>170</v>
      </c>
    </row>
    <row r="87" spans="1:4" x14ac:dyDescent="0.2">
      <c r="A87" s="6" t="s">
        <v>171</v>
      </c>
      <c r="B87" s="6" t="s">
        <v>167</v>
      </c>
      <c r="C87" s="7" t="s">
        <v>51</v>
      </c>
      <c r="D87" s="8" t="s">
        <v>172</v>
      </c>
    </row>
    <row r="88" spans="1:4" x14ac:dyDescent="0.2">
      <c r="A88" s="6" t="s">
        <v>173</v>
      </c>
      <c r="B88" s="6" t="s">
        <v>167</v>
      </c>
      <c r="C88" s="7" t="s">
        <v>54</v>
      </c>
      <c r="D88" s="8" t="s">
        <v>174</v>
      </c>
    </row>
    <row r="89" spans="1:4" x14ac:dyDescent="0.2">
      <c r="A89" s="6" t="s">
        <v>175</v>
      </c>
      <c r="B89" s="6" t="s">
        <v>167</v>
      </c>
      <c r="C89" s="7" t="s">
        <v>57</v>
      </c>
      <c r="D89" s="8" t="s">
        <v>176</v>
      </c>
    </row>
    <row r="90" spans="1:4" x14ac:dyDescent="0.2">
      <c r="A90" s="6" t="s">
        <v>177</v>
      </c>
      <c r="B90" s="6" t="s">
        <v>167</v>
      </c>
      <c r="C90" s="7" t="s">
        <v>60</v>
      </c>
      <c r="D90" s="8" t="s">
        <v>178</v>
      </c>
    </row>
    <row r="91" spans="1:4" x14ac:dyDescent="0.2">
      <c r="A91" s="6" t="s">
        <v>179</v>
      </c>
      <c r="B91" s="6" t="s">
        <v>167</v>
      </c>
      <c r="C91" s="7" t="s">
        <v>63</v>
      </c>
      <c r="D91" s="8" t="s">
        <v>180</v>
      </c>
    </row>
    <row r="92" spans="1:4" x14ac:dyDescent="0.2">
      <c r="A92" s="6" t="s">
        <v>181</v>
      </c>
      <c r="B92" s="6" t="s">
        <v>167</v>
      </c>
      <c r="C92" s="7" t="s">
        <v>66</v>
      </c>
      <c r="D92" s="8" t="s">
        <v>182</v>
      </c>
    </row>
    <row r="93" spans="1:4" x14ac:dyDescent="0.2">
      <c r="A93" s="6" t="s">
        <v>183</v>
      </c>
      <c r="B93" s="6" t="s">
        <v>167</v>
      </c>
      <c r="C93" s="7" t="s">
        <v>69</v>
      </c>
      <c r="D93" s="8" t="s">
        <v>184</v>
      </c>
    </row>
    <row r="94" spans="1:4" x14ac:dyDescent="0.2">
      <c r="A94" s="6" t="s">
        <v>185</v>
      </c>
      <c r="B94" s="6" t="s">
        <v>167</v>
      </c>
      <c r="C94" s="7" t="s">
        <v>72</v>
      </c>
      <c r="D94" s="8" t="s">
        <v>186</v>
      </c>
    </row>
    <row r="95" spans="1:4" x14ac:dyDescent="0.2">
      <c r="A95" s="6" t="s">
        <v>187</v>
      </c>
      <c r="B95" s="6" t="s">
        <v>167</v>
      </c>
      <c r="C95" s="7" t="s">
        <v>75</v>
      </c>
      <c r="D95" s="8" t="s">
        <v>188</v>
      </c>
    </row>
    <row r="96" spans="1:4" x14ac:dyDescent="0.2">
      <c r="A96" s="6" t="s">
        <v>189</v>
      </c>
      <c r="B96" s="6" t="s">
        <v>167</v>
      </c>
      <c r="C96" s="7" t="s">
        <v>78</v>
      </c>
      <c r="D96" s="8" t="s">
        <v>190</v>
      </c>
    </row>
    <row r="97" spans="1:4" x14ac:dyDescent="0.2">
      <c r="A97" s="6" t="s">
        <v>191</v>
      </c>
      <c r="B97" s="6" t="s">
        <v>167</v>
      </c>
      <c r="C97" s="7" t="s">
        <v>81</v>
      </c>
      <c r="D97" s="8" t="s">
        <v>192</v>
      </c>
    </row>
    <row r="98" spans="1:4" x14ac:dyDescent="0.2">
      <c r="A98" s="6" t="s">
        <v>193</v>
      </c>
      <c r="B98" s="6" t="s">
        <v>7</v>
      </c>
      <c r="C98" s="7" t="s">
        <v>194</v>
      </c>
      <c r="D98" s="29" t="s">
        <v>101</v>
      </c>
    </row>
    <row r="99" spans="1:4" x14ac:dyDescent="0.2">
      <c r="A99" s="6" t="s">
        <v>195</v>
      </c>
      <c r="B99" s="6" t="s">
        <v>193</v>
      </c>
      <c r="C99" s="7" t="s">
        <v>48</v>
      </c>
      <c r="D99" s="8" t="s">
        <v>170</v>
      </c>
    </row>
    <row r="100" spans="1:4" x14ac:dyDescent="0.2">
      <c r="A100" s="6" t="s">
        <v>196</v>
      </c>
      <c r="B100" s="6" t="s">
        <v>193</v>
      </c>
      <c r="C100" s="7" t="s">
        <v>51</v>
      </c>
      <c r="D100" s="8" t="s">
        <v>172</v>
      </c>
    </row>
    <row r="101" spans="1:4" x14ac:dyDescent="0.2">
      <c r="A101" s="6" t="s">
        <v>197</v>
      </c>
      <c r="B101" s="6" t="s">
        <v>193</v>
      </c>
      <c r="C101" s="7" t="s">
        <v>54</v>
      </c>
      <c r="D101" s="8" t="s">
        <v>174</v>
      </c>
    </row>
    <row r="102" spans="1:4" x14ac:dyDescent="0.2">
      <c r="A102" s="6" t="s">
        <v>198</v>
      </c>
      <c r="B102" s="6" t="s">
        <v>193</v>
      </c>
      <c r="C102" s="7" t="s">
        <v>57</v>
      </c>
      <c r="D102" s="8" t="s">
        <v>176</v>
      </c>
    </row>
    <row r="103" spans="1:4" x14ac:dyDescent="0.2">
      <c r="A103" s="6" t="s">
        <v>199</v>
      </c>
      <c r="B103" s="6" t="s">
        <v>193</v>
      </c>
      <c r="C103" s="7" t="s">
        <v>60</v>
      </c>
      <c r="D103" s="8" t="s">
        <v>178</v>
      </c>
    </row>
    <row r="104" spans="1:4" x14ac:dyDescent="0.2">
      <c r="A104" s="6" t="s">
        <v>200</v>
      </c>
      <c r="B104" s="6" t="s">
        <v>193</v>
      </c>
      <c r="C104" s="7" t="s">
        <v>63</v>
      </c>
      <c r="D104" s="8" t="s">
        <v>180</v>
      </c>
    </row>
    <row r="105" spans="1:4" x14ac:dyDescent="0.2">
      <c r="A105" s="6" t="s">
        <v>201</v>
      </c>
      <c r="B105" s="6" t="s">
        <v>193</v>
      </c>
      <c r="C105" s="7" t="s">
        <v>66</v>
      </c>
      <c r="D105" s="8" t="s">
        <v>182</v>
      </c>
    </row>
    <row r="106" spans="1:4" x14ac:dyDescent="0.2">
      <c r="A106" s="6" t="s">
        <v>202</v>
      </c>
      <c r="B106" s="6" t="s">
        <v>193</v>
      </c>
      <c r="C106" s="7" t="s">
        <v>69</v>
      </c>
      <c r="D106" s="8" t="s">
        <v>184</v>
      </c>
    </row>
    <row r="107" spans="1:4" x14ac:dyDescent="0.2">
      <c r="A107" s="6" t="s">
        <v>203</v>
      </c>
      <c r="B107" s="6" t="s">
        <v>193</v>
      </c>
      <c r="C107" s="7" t="s">
        <v>72</v>
      </c>
      <c r="D107" s="8" t="s">
        <v>186</v>
      </c>
    </row>
    <row r="108" spans="1:4" x14ac:dyDescent="0.2">
      <c r="A108" s="6" t="s">
        <v>204</v>
      </c>
      <c r="B108" s="6" t="s">
        <v>193</v>
      </c>
      <c r="C108" s="7" t="s">
        <v>75</v>
      </c>
      <c r="D108" s="8" t="s">
        <v>188</v>
      </c>
    </row>
    <row r="109" spans="1:4" x14ac:dyDescent="0.2">
      <c r="A109" s="6" t="s">
        <v>205</v>
      </c>
      <c r="B109" s="6" t="s">
        <v>193</v>
      </c>
      <c r="C109" s="7" t="s">
        <v>78</v>
      </c>
      <c r="D109" s="8" t="s">
        <v>190</v>
      </c>
    </row>
    <row r="110" spans="1:4" x14ac:dyDescent="0.2">
      <c r="A110" s="6" t="s">
        <v>206</v>
      </c>
      <c r="B110" s="6" t="s">
        <v>193</v>
      </c>
      <c r="C110" s="7" t="s">
        <v>81</v>
      </c>
      <c r="D110" s="8" t="s">
        <v>192</v>
      </c>
    </row>
    <row r="111" spans="1:4" ht="38.25" x14ac:dyDescent="0.2">
      <c r="A111" s="4" t="s">
        <v>207</v>
      </c>
      <c r="B111" s="4" t="s">
        <v>7</v>
      </c>
      <c r="C111" s="4" t="s">
        <v>208</v>
      </c>
      <c r="D111" s="5" t="s">
        <v>209</v>
      </c>
    </row>
    <row r="112" spans="1:4" ht="25.5" x14ac:dyDescent="0.2">
      <c r="A112" s="6" t="s">
        <v>210</v>
      </c>
      <c r="B112" s="6" t="s">
        <v>7</v>
      </c>
      <c r="C112" s="8" t="s">
        <v>211</v>
      </c>
      <c r="D112" s="5" t="s">
        <v>212</v>
      </c>
    </row>
    <row r="113" spans="1:4" ht="25.5" x14ac:dyDescent="0.2">
      <c r="A113" s="6" t="s">
        <v>213</v>
      </c>
      <c r="B113" s="6" t="s">
        <v>7</v>
      </c>
      <c r="C113" s="7" t="s">
        <v>214</v>
      </c>
      <c r="D113" s="5" t="s">
        <v>215</v>
      </c>
    </row>
    <row r="114" spans="1:4" x14ac:dyDescent="0.2">
      <c r="A114" s="6" t="s">
        <v>216</v>
      </c>
      <c r="B114" s="6" t="s">
        <v>7</v>
      </c>
      <c r="C114" s="7" t="s">
        <v>217</v>
      </c>
      <c r="D114" s="29" t="s">
        <v>101</v>
      </c>
    </row>
    <row r="115" spans="1:4" x14ac:dyDescent="0.2">
      <c r="A115" s="6" t="s">
        <v>218</v>
      </c>
      <c r="B115" s="6" t="s">
        <v>216</v>
      </c>
      <c r="C115" s="7" t="s">
        <v>48</v>
      </c>
      <c r="D115" s="8" t="s">
        <v>170</v>
      </c>
    </row>
    <row r="116" spans="1:4" x14ac:dyDescent="0.2">
      <c r="A116" s="6" t="s">
        <v>219</v>
      </c>
      <c r="B116" s="6" t="s">
        <v>216</v>
      </c>
      <c r="C116" s="7" t="s">
        <v>51</v>
      </c>
      <c r="D116" s="8" t="s">
        <v>172</v>
      </c>
    </row>
    <row r="117" spans="1:4" x14ac:dyDescent="0.2">
      <c r="A117" s="6" t="s">
        <v>220</v>
      </c>
      <c r="B117" s="6" t="s">
        <v>216</v>
      </c>
      <c r="C117" s="7" t="s">
        <v>54</v>
      </c>
      <c r="D117" s="8" t="s">
        <v>174</v>
      </c>
    </row>
    <row r="118" spans="1:4" x14ac:dyDescent="0.2">
      <c r="A118" s="6" t="s">
        <v>221</v>
      </c>
      <c r="B118" s="6" t="s">
        <v>216</v>
      </c>
      <c r="C118" s="7" t="s">
        <v>57</v>
      </c>
      <c r="D118" s="8" t="s">
        <v>176</v>
      </c>
    </row>
    <row r="119" spans="1:4" x14ac:dyDescent="0.2">
      <c r="A119" s="6" t="s">
        <v>222</v>
      </c>
      <c r="B119" s="6" t="s">
        <v>216</v>
      </c>
      <c r="C119" s="7" t="s">
        <v>60</v>
      </c>
      <c r="D119" s="8" t="s">
        <v>178</v>
      </c>
    </row>
    <row r="120" spans="1:4" x14ac:dyDescent="0.2">
      <c r="A120" s="6" t="s">
        <v>223</v>
      </c>
      <c r="B120" s="6" t="s">
        <v>216</v>
      </c>
      <c r="C120" s="7" t="s">
        <v>63</v>
      </c>
      <c r="D120" s="8" t="s">
        <v>180</v>
      </c>
    </row>
    <row r="121" spans="1:4" x14ac:dyDescent="0.2">
      <c r="A121" s="6" t="s">
        <v>224</v>
      </c>
      <c r="B121" s="6" t="s">
        <v>216</v>
      </c>
      <c r="C121" s="7" t="s">
        <v>66</v>
      </c>
      <c r="D121" s="8" t="s">
        <v>182</v>
      </c>
    </row>
    <row r="122" spans="1:4" x14ac:dyDescent="0.2">
      <c r="A122" s="6" t="s">
        <v>225</v>
      </c>
      <c r="B122" s="6" t="s">
        <v>216</v>
      </c>
      <c r="C122" s="7" t="s">
        <v>69</v>
      </c>
      <c r="D122" s="8" t="s">
        <v>184</v>
      </c>
    </row>
    <row r="123" spans="1:4" x14ac:dyDescent="0.2">
      <c r="A123" s="6" t="s">
        <v>226</v>
      </c>
      <c r="B123" s="6" t="s">
        <v>216</v>
      </c>
      <c r="C123" s="7" t="s">
        <v>72</v>
      </c>
      <c r="D123" s="8" t="s">
        <v>186</v>
      </c>
    </row>
    <row r="124" spans="1:4" x14ac:dyDescent="0.2">
      <c r="A124" s="6" t="s">
        <v>227</v>
      </c>
      <c r="B124" s="6" t="s">
        <v>216</v>
      </c>
      <c r="C124" s="7" t="s">
        <v>75</v>
      </c>
      <c r="D124" s="8" t="s">
        <v>188</v>
      </c>
    </row>
    <row r="125" spans="1:4" x14ac:dyDescent="0.2">
      <c r="A125" s="6" t="s">
        <v>228</v>
      </c>
      <c r="B125" s="6" t="s">
        <v>216</v>
      </c>
      <c r="C125" s="7" t="s">
        <v>78</v>
      </c>
      <c r="D125" s="8" t="s">
        <v>190</v>
      </c>
    </row>
    <row r="126" spans="1:4" x14ac:dyDescent="0.2">
      <c r="A126" s="6" t="s">
        <v>229</v>
      </c>
      <c r="B126" s="6" t="s">
        <v>216</v>
      </c>
      <c r="C126" s="7" t="s">
        <v>81</v>
      </c>
      <c r="D126" s="8" t="s">
        <v>192</v>
      </c>
    </row>
    <row r="127" spans="1:4" ht="25.5" x14ac:dyDescent="0.2">
      <c r="A127" s="6" t="s">
        <v>230</v>
      </c>
      <c r="B127" s="6" t="s">
        <v>7</v>
      </c>
      <c r="C127" s="7" t="s">
        <v>231</v>
      </c>
      <c r="D127" s="5" t="s">
        <v>232</v>
      </c>
    </row>
    <row r="128" spans="1:4" ht="25.5" x14ac:dyDescent="0.2">
      <c r="A128" s="6" t="s">
        <v>233</v>
      </c>
      <c r="B128" s="6" t="s">
        <v>7</v>
      </c>
      <c r="C128" s="7" t="s">
        <v>234</v>
      </c>
      <c r="D128" s="5" t="s">
        <v>235</v>
      </c>
    </row>
    <row r="129" spans="1:4" x14ac:dyDescent="0.2">
      <c r="A129" s="6" t="s">
        <v>236</v>
      </c>
      <c r="B129" s="6" t="s">
        <v>7</v>
      </c>
      <c r="C129" s="7" t="s">
        <v>237</v>
      </c>
      <c r="D129" s="29" t="s">
        <v>101</v>
      </c>
    </row>
    <row r="130" spans="1:4" x14ac:dyDescent="0.2">
      <c r="A130" s="6" t="s">
        <v>238</v>
      </c>
      <c r="B130" s="6" t="s">
        <v>236</v>
      </c>
      <c r="C130" s="7" t="s">
        <v>48</v>
      </c>
      <c r="D130" s="8" t="s">
        <v>170</v>
      </c>
    </row>
    <row r="131" spans="1:4" x14ac:dyDescent="0.2">
      <c r="A131" s="6" t="s">
        <v>239</v>
      </c>
      <c r="B131" s="6" t="s">
        <v>236</v>
      </c>
      <c r="C131" s="7" t="s">
        <v>51</v>
      </c>
      <c r="D131" s="8" t="s">
        <v>172</v>
      </c>
    </row>
    <row r="132" spans="1:4" x14ac:dyDescent="0.2">
      <c r="A132" s="6" t="s">
        <v>240</v>
      </c>
      <c r="B132" s="6" t="s">
        <v>236</v>
      </c>
      <c r="C132" s="7" t="s">
        <v>54</v>
      </c>
      <c r="D132" s="8" t="s">
        <v>174</v>
      </c>
    </row>
    <row r="133" spans="1:4" x14ac:dyDescent="0.2">
      <c r="A133" s="6" t="s">
        <v>241</v>
      </c>
      <c r="B133" s="6" t="s">
        <v>236</v>
      </c>
      <c r="C133" s="7" t="s">
        <v>57</v>
      </c>
      <c r="D133" s="8" t="s">
        <v>176</v>
      </c>
    </row>
    <row r="134" spans="1:4" x14ac:dyDescent="0.2">
      <c r="A134" s="6" t="s">
        <v>242</v>
      </c>
      <c r="B134" s="6" t="s">
        <v>236</v>
      </c>
      <c r="C134" s="7" t="s">
        <v>60</v>
      </c>
      <c r="D134" s="8" t="s">
        <v>178</v>
      </c>
    </row>
    <row r="135" spans="1:4" x14ac:dyDescent="0.2">
      <c r="A135" s="6" t="s">
        <v>243</v>
      </c>
      <c r="B135" s="6" t="s">
        <v>236</v>
      </c>
      <c r="C135" s="7" t="s">
        <v>63</v>
      </c>
      <c r="D135" s="8" t="s">
        <v>180</v>
      </c>
    </row>
    <row r="136" spans="1:4" x14ac:dyDescent="0.2">
      <c r="A136" s="6" t="s">
        <v>244</v>
      </c>
      <c r="B136" s="6" t="s">
        <v>236</v>
      </c>
      <c r="C136" s="7" t="s">
        <v>66</v>
      </c>
      <c r="D136" s="8" t="s">
        <v>182</v>
      </c>
    </row>
    <row r="137" spans="1:4" x14ac:dyDescent="0.2">
      <c r="A137" s="6" t="s">
        <v>245</v>
      </c>
      <c r="B137" s="6" t="s">
        <v>236</v>
      </c>
      <c r="C137" s="7" t="s">
        <v>69</v>
      </c>
      <c r="D137" s="8" t="s">
        <v>184</v>
      </c>
    </row>
    <row r="138" spans="1:4" x14ac:dyDescent="0.2">
      <c r="A138" s="6" t="s">
        <v>246</v>
      </c>
      <c r="B138" s="6" t="s">
        <v>236</v>
      </c>
      <c r="C138" s="7" t="s">
        <v>72</v>
      </c>
      <c r="D138" s="8" t="s">
        <v>186</v>
      </c>
    </row>
    <row r="139" spans="1:4" x14ac:dyDescent="0.2">
      <c r="A139" s="6" t="s">
        <v>247</v>
      </c>
      <c r="B139" s="6" t="s">
        <v>236</v>
      </c>
      <c r="C139" s="7" t="s">
        <v>75</v>
      </c>
      <c r="D139" s="8" t="s">
        <v>188</v>
      </c>
    </row>
    <row r="140" spans="1:4" x14ac:dyDescent="0.2">
      <c r="A140" s="6" t="s">
        <v>248</v>
      </c>
      <c r="B140" s="6" t="s">
        <v>236</v>
      </c>
      <c r="C140" s="7" t="s">
        <v>78</v>
      </c>
      <c r="D140" s="8" t="s">
        <v>190</v>
      </c>
    </row>
    <row r="141" spans="1:4" x14ac:dyDescent="0.2">
      <c r="A141" s="6" t="s">
        <v>249</v>
      </c>
      <c r="B141" s="6" t="s">
        <v>236</v>
      </c>
      <c r="C141" s="7" t="s">
        <v>81</v>
      </c>
      <c r="D141" s="8" t="s">
        <v>192</v>
      </c>
    </row>
  </sheetData>
  <mergeCells count="2">
    <mergeCell ref="A2:D2"/>
    <mergeCell ref="A3:D3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26"/>
  <sheetViews>
    <sheetView showGridLines="0" topLeftCell="A88" zoomScale="115" zoomScaleNormal="115" workbookViewId="0">
      <selection activeCell="C96" sqref="C96"/>
    </sheetView>
  </sheetViews>
  <sheetFormatPr baseColWidth="10" defaultColWidth="9.140625" defaultRowHeight="12.75" x14ac:dyDescent="0.2"/>
  <cols>
    <col min="1" max="2" width="12.7109375" customWidth="1"/>
    <col min="3" max="3" width="59.140625" customWidth="1"/>
    <col min="4" max="4" width="76" customWidth="1"/>
    <col min="17" max="17" width="12" bestFit="1" customWidth="1"/>
  </cols>
  <sheetData>
    <row r="2" spans="1:5" s="1" customFormat="1" x14ac:dyDescent="0.2">
      <c r="A2" s="39" t="s">
        <v>0</v>
      </c>
      <c r="B2" s="39"/>
      <c r="C2" s="39"/>
      <c r="D2" s="39"/>
    </row>
    <row r="3" spans="1:5" s="1" customFormat="1" x14ac:dyDescent="0.2">
      <c r="A3" s="39" t="s">
        <v>1</v>
      </c>
      <c r="B3" s="39"/>
      <c r="C3" s="39"/>
      <c r="D3" s="39"/>
    </row>
    <row r="5" spans="1:5" x14ac:dyDescent="0.2">
      <c r="A5" s="2"/>
      <c r="B5" s="2"/>
      <c r="C5" s="2"/>
    </row>
    <row r="6" spans="1:5" x14ac:dyDescent="0.2">
      <c r="A6" s="23" t="s">
        <v>2</v>
      </c>
      <c r="B6" s="3" t="s">
        <v>3</v>
      </c>
      <c r="C6" s="3" t="s">
        <v>4</v>
      </c>
      <c r="D6" s="3" t="s">
        <v>5</v>
      </c>
      <c r="E6" s="22" t="s">
        <v>250</v>
      </c>
    </row>
    <row r="7" spans="1:5" ht="25.5" x14ac:dyDescent="0.2">
      <c r="A7" s="4" t="s">
        <v>6</v>
      </c>
      <c r="B7" s="4" t="s">
        <v>7</v>
      </c>
      <c r="C7" s="4" t="s">
        <v>8</v>
      </c>
      <c r="D7" s="5" t="s">
        <v>9</v>
      </c>
      <c r="E7" t="s">
        <v>263</v>
      </c>
    </row>
    <row r="8" spans="1:5" x14ac:dyDescent="0.2">
      <c r="A8" s="6" t="s">
        <v>10</v>
      </c>
      <c r="B8" s="6" t="s">
        <v>7</v>
      </c>
      <c r="C8" s="7" t="s">
        <v>11</v>
      </c>
      <c r="D8" s="8" t="s">
        <v>12</v>
      </c>
      <c r="E8" t="s">
        <v>264</v>
      </c>
    </row>
    <row r="9" spans="1:5" s="1" customFormat="1" x14ac:dyDescent="0.2">
      <c r="A9" s="27" t="s">
        <v>13</v>
      </c>
      <c r="B9" s="9" t="s">
        <v>7</v>
      </c>
      <c r="C9" s="10" t="s">
        <v>14</v>
      </c>
      <c r="D9" s="5" t="s">
        <v>15</v>
      </c>
      <c r="E9" t="s">
        <v>265</v>
      </c>
    </row>
    <row r="10" spans="1:5" x14ac:dyDescent="0.2">
      <c r="A10" s="25" t="s">
        <v>16</v>
      </c>
      <c r="B10" s="6" t="s">
        <v>7</v>
      </c>
      <c r="C10" s="7" t="s">
        <v>17</v>
      </c>
      <c r="D10" s="8" t="s">
        <v>18</v>
      </c>
      <c r="E10" t="s">
        <v>266</v>
      </c>
    </row>
    <row r="11" spans="1:5" x14ac:dyDescent="0.2">
      <c r="A11" s="6" t="s">
        <v>19</v>
      </c>
      <c r="B11" s="6" t="s">
        <v>16</v>
      </c>
      <c r="C11" s="7" t="s">
        <v>20</v>
      </c>
      <c r="D11" s="8" t="s">
        <v>21</v>
      </c>
      <c r="E11" t="s">
        <v>267</v>
      </c>
    </row>
    <row r="12" spans="1:5" ht="14.25" customHeight="1" x14ac:dyDescent="0.2">
      <c r="A12" s="4">
        <v>161500000000</v>
      </c>
      <c r="B12" s="4" t="s">
        <v>16</v>
      </c>
      <c r="C12" s="20" t="s">
        <v>22</v>
      </c>
      <c r="D12" s="5" t="s">
        <v>23</v>
      </c>
      <c r="E12" t="s">
        <v>268</v>
      </c>
    </row>
    <row r="13" spans="1:5" x14ac:dyDescent="0.2">
      <c r="A13" s="25" t="s">
        <v>24</v>
      </c>
      <c r="B13" s="6" t="s">
        <v>16</v>
      </c>
      <c r="C13" s="28" t="s">
        <v>25</v>
      </c>
      <c r="D13" s="8" t="s">
        <v>26</v>
      </c>
      <c r="E13" t="s">
        <v>269</v>
      </c>
    </row>
    <row r="14" spans="1:5" x14ac:dyDescent="0.2">
      <c r="A14" s="25" t="s">
        <v>27</v>
      </c>
      <c r="B14" s="6" t="s">
        <v>16</v>
      </c>
      <c r="C14" s="8" t="s">
        <v>28</v>
      </c>
      <c r="D14" s="8" t="s">
        <v>29</v>
      </c>
      <c r="E14" t="s">
        <v>270</v>
      </c>
    </row>
    <row r="15" spans="1:5" x14ac:dyDescent="0.2">
      <c r="A15" s="6" t="s">
        <v>30</v>
      </c>
      <c r="B15" s="6" t="s">
        <v>16</v>
      </c>
      <c r="C15" s="7" t="s">
        <v>31</v>
      </c>
      <c r="D15" s="8" t="s">
        <v>32</v>
      </c>
      <c r="E15" t="s">
        <v>271</v>
      </c>
    </row>
    <row r="16" spans="1:5" x14ac:dyDescent="0.2">
      <c r="A16" s="6" t="s">
        <v>33</v>
      </c>
      <c r="B16" s="6" t="s">
        <v>16</v>
      </c>
      <c r="C16" s="7" t="s">
        <v>34</v>
      </c>
      <c r="D16" s="8" t="s">
        <v>35</v>
      </c>
      <c r="E16" t="s">
        <v>272</v>
      </c>
    </row>
    <row r="17" spans="1:5" ht="25.5" x14ac:dyDescent="0.2">
      <c r="A17" s="4" t="s">
        <v>36</v>
      </c>
      <c r="B17" s="4" t="s">
        <v>16</v>
      </c>
      <c r="C17" s="4" t="s">
        <v>37</v>
      </c>
      <c r="D17" s="5" t="s">
        <v>38</v>
      </c>
      <c r="E17" t="s">
        <v>273</v>
      </c>
    </row>
    <row r="18" spans="1:5" x14ac:dyDescent="0.2">
      <c r="A18" s="6" t="s">
        <v>251</v>
      </c>
      <c r="B18" s="6" t="s">
        <v>7</v>
      </c>
      <c r="C18" s="8" t="s">
        <v>40</v>
      </c>
      <c r="D18" s="8" t="s">
        <v>41</v>
      </c>
      <c r="E18" t="s">
        <v>274</v>
      </c>
    </row>
    <row r="19" spans="1:5" x14ac:dyDescent="0.2">
      <c r="A19" s="26" t="s">
        <v>39</v>
      </c>
      <c r="B19" s="13" t="s">
        <v>39</v>
      </c>
      <c r="C19" s="14" t="s">
        <v>42</v>
      </c>
      <c r="D19" s="14" t="s">
        <v>43</v>
      </c>
      <c r="E19" t="s">
        <v>275</v>
      </c>
    </row>
    <row r="20" spans="1:5" x14ac:dyDescent="0.2">
      <c r="A20" s="13" t="s">
        <v>44</v>
      </c>
      <c r="B20" s="13" t="s">
        <v>39</v>
      </c>
      <c r="C20" s="14" t="s">
        <v>45</v>
      </c>
      <c r="D20" s="14" t="s">
        <v>46</v>
      </c>
      <c r="E20" t="s">
        <v>276</v>
      </c>
    </row>
    <row r="21" spans="1:5" x14ac:dyDescent="0.2">
      <c r="A21" s="13" t="s">
        <v>47</v>
      </c>
      <c r="B21" s="13" t="s">
        <v>44</v>
      </c>
      <c r="C21" s="15" t="s">
        <v>48</v>
      </c>
      <c r="D21" s="14" t="s">
        <v>49</v>
      </c>
      <c r="E21" t="s">
        <v>277</v>
      </c>
    </row>
    <row r="22" spans="1:5" x14ac:dyDescent="0.2">
      <c r="A22" s="13" t="s">
        <v>50</v>
      </c>
      <c r="B22" s="13" t="s">
        <v>44</v>
      </c>
      <c r="C22" s="15" t="s">
        <v>51</v>
      </c>
      <c r="D22" s="14" t="s">
        <v>52</v>
      </c>
      <c r="E22" t="s">
        <v>278</v>
      </c>
    </row>
    <row r="23" spans="1:5" x14ac:dyDescent="0.2">
      <c r="A23" s="13" t="s">
        <v>53</v>
      </c>
      <c r="B23" s="13" t="s">
        <v>44</v>
      </c>
      <c r="C23" s="15" t="s">
        <v>54</v>
      </c>
      <c r="D23" s="14" t="s">
        <v>55</v>
      </c>
      <c r="E23" t="s">
        <v>279</v>
      </c>
    </row>
    <row r="24" spans="1:5" x14ac:dyDescent="0.2">
      <c r="A24" s="13" t="s">
        <v>56</v>
      </c>
      <c r="B24" s="13" t="s">
        <v>44</v>
      </c>
      <c r="C24" s="15" t="s">
        <v>57</v>
      </c>
      <c r="D24" s="14" t="s">
        <v>58</v>
      </c>
      <c r="E24" t="s">
        <v>280</v>
      </c>
    </row>
    <row r="25" spans="1:5" x14ac:dyDescent="0.2">
      <c r="A25" s="13" t="s">
        <v>59</v>
      </c>
      <c r="B25" s="13" t="s">
        <v>44</v>
      </c>
      <c r="C25" s="15" t="s">
        <v>60</v>
      </c>
      <c r="D25" s="14" t="s">
        <v>61</v>
      </c>
      <c r="E25" t="s">
        <v>281</v>
      </c>
    </row>
    <row r="26" spans="1:5" x14ac:dyDescent="0.2">
      <c r="A26" s="13" t="s">
        <v>62</v>
      </c>
      <c r="B26" s="13" t="s">
        <v>44</v>
      </c>
      <c r="C26" s="15" t="s">
        <v>63</v>
      </c>
      <c r="D26" s="14" t="s">
        <v>64</v>
      </c>
      <c r="E26" t="s">
        <v>282</v>
      </c>
    </row>
    <row r="27" spans="1:5" x14ac:dyDescent="0.2">
      <c r="A27" s="13" t="s">
        <v>65</v>
      </c>
      <c r="B27" s="13" t="s">
        <v>44</v>
      </c>
      <c r="C27" s="15" t="s">
        <v>66</v>
      </c>
      <c r="D27" s="14" t="s">
        <v>67</v>
      </c>
      <c r="E27" t="s">
        <v>283</v>
      </c>
    </row>
    <row r="28" spans="1:5" x14ac:dyDescent="0.2">
      <c r="A28" s="13" t="s">
        <v>68</v>
      </c>
      <c r="B28" s="13" t="s">
        <v>44</v>
      </c>
      <c r="C28" s="15" t="s">
        <v>69</v>
      </c>
      <c r="D28" s="14" t="s">
        <v>70</v>
      </c>
      <c r="E28" t="s">
        <v>284</v>
      </c>
    </row>
    <row r="29" spans="1:5" x14ac:dyDescent="0.2">
      <c r="A29" s="13" t="s">
        <v>71</v>
      </c>
      <c r="B29" s="13" t="s">
        <v>44</v>
      </c>
      <c r="C29" s="15" t="s">
        <v>72</v>
      </c>
      <c r="D29" s="14" t="s">
        <v>73</v>
      </c>
      <c r="E29" t="s">
        <v>285</v>
      </c>
    </row>
    <row r="30" spans="1:5" x14ac:dyDescent="0.2">
      <c r="A30" s="13" t="s">
        <v>74</v>
      </c>
      <c r="B30" s="13" t="s">
        <v>44</v>
      </c>
      <c r="C30" s="15" t="s">
        <v>75</v>
      </c>
      <c r="D30" s="14" t="s">
        <v>76</v>
      </c>
      <c r="E30" t="s">
        <v>286</v>
      </c>
    </row>
    <row r="31" spans="1:5" x14ac:dyDescent="0.2">
      <c r="A31" s="13" t="s">
        <v>77</v>
      </c>
      <c r="B31" s="13" t="s">
        <v>44</v>
      </c>
      <c r="C31" s="21" t="s">
        <v>78</v>
      </c>
      <c r="D31" s="14" t="s">
        <v>79</v>
      </c>
      <c r="E31" t="s">
        <v>287</v>
      </c>
    </row>
    <row r="32" spans="1:5" x14ac:dyDescent="0.2">
      <c r="A32" s="13" t="s">
        <v>80</v>
      </c>
      <c r="B32" s="13" t="s">
        <v>44</v>
      </c>
      <c r="C32" s="21" t="s">
        <v>81</v>
      </c>
      <c r="D32" s="14" t="s">
        <v>82</v>
      </c>
      <c r="E32" t="s">
        <v>288</v>
      </c>
    </row>
    <row r="33" spans="1:17" ht="15" customHeight="1" x14ac:dyDescent="0.2">
      <c r="A33" s="16">
        <v>220000000000</v>
      </c>
      <c r="B33" s="16" t="s">
        <v>7</v>
      </c>
      <c r="C33" s="20" t="s">
        <v>84</v>
      </c>
      <c r="D33" s="16" t="s">
        <v>85</v>
      </c>
      <c r="E33" t="s">
        <v>289</v>
      </c>
    </row>
    <row r="34" spans="1:17" x14ac:dyDescent="0.2">
      <c r="A34" s="13" t="s">
        <v>86</v>
      </c>
      <c r="B34" s="13" t="s">
        <v>7</v>
      </c>
      <c r="C34" s="15" t="s">
        <v>87</v>
      </c>
      <c r="D34" s="14" t="s">
        <v>88</v>
      </c>
      <c r="E34" t="s">
        <v>290</v>
      </c>
      <c r="M34" s="11" t="s">
        <v>89</v>
      </c>
      <c r="N34" s="12" t="s">
        <v>90</v>
      </c>
      <c r="O34" s="12" t="s">
        <v>91</v>
      </c>
      <c r="P34" s="12" t="s">
        <v>92</v>
      </c>
    </row>
    <row r="35" spans="1:17" x14ac:dyDescent="0.2">
      <c r="A35" s="13" t="s">
        <v>93</v>
      </c>
      <c r="B35" s="13" t="s">
        <v>86</v>
      </c>
      <c r="C35" s="15" t="s">
        <v>94</v>
      </c>
      <c r="D35" s="14" t="s">
        <v>95</v>
      </c>
      <c r="E35" t="s">
        <v>291</v>
      </c>
      <c r="M35" s="11" t="s">
        <v>96</v>
      </c>
      <c r="N35">
        <v>50000</v>
      </c>
      <c r="O35">
        <v>1000</v>
      </c>
      <c r="P35">
        <f>+N35/O35</f>
        <v>50</v>
      </c>
      <c r="Q35">
        <f>+P35*O35</f>
        <v>50000</v>
      </c>
    </row>
    <row r="36" spans="1:17" x14ac:dyDescent="0.2">
      <c r="A36" s="13" t="s">
        <v>97</v>
      </c>
      <c r="B36" s="13" t="s">
        <v>86</v>
      </c>
      <c r="C36" s="15" t="s">
        <v>98</v>
      </c>
      <c r="D36" s="14" t="s">
        <v>99</v>
      </c>
      <c r="E36" t="s">
        <v>292</v>
      </c>
      <c r="M36" s="11" t="s">
        <v>100</v>
      </c>
      <c r="N36">
        <v>10000000</v>
      </c>
      <c r="O36">
        <v>5000</v>
      </c>
      <c r="P36">
        <f>+N36/O36</f>
        <v>2000</v>
      </c>
      <c r="Q36">
        <f>+P36*O36</f>
        <v>10000000</v>
      </c>
    </row>
    <row r="37" spans="1:17" x14ac:dyDescent="0.2">
      <c r="A37" s="17" t="s">
        <v>102</v>
      </c>
      <c r="B37" s="17">
        <v>0</v>
      </c>
      <c r="C37" s="18" t="s">
        <v>103</v>
      </c>
      <c r="D37" s="14" t="s">
        <v>104</v>
      </c>
      <c r="E37" t="s">
        <v>293</v>
      </c>
    </row>
    <row r="38" spans="1:17" x14ac:dyDescent="0.2">
      <c r="A38" s="13" t="s">
        <v>105</v>
      </c>
      <c r="B38" s="17" t="s">
        <v>102</v>
      </c>
      <c r="C38" s="15" t="s">
        <v>106</v>
      </c>
      <c r="D38" s="14" t="s">
        <v>107</v>
      </c>
      <c r="E38" t="s">
        <v>294</v>
      </c>
    </row>
    <row r="39" spans="1:17" x14ac:dyDescent="0.2">
      <c r="A39" s="13" t="s">
        <v>108</v>
      </c>
      <c r="B39" s="17" t="s">
        <v>102</v>
      </c>
      <c r="C39" s="15" t="s">
        <v>109</v>
      </c>
      <c r="D39" s="14" t="s">
        <v>110</v>
      </c>
      <c r="E39" t="s">
        <v>295</v>
      </c>
    </row>
    <row r="40" spans="1:17" x14ac:dyDescent="0.2">
      <c r="A40" s="13" t="s">
        <v>111</v>
      </c>
      <c r="B40" s="13" t="s">
        <v>108</v>
      </c>
      <c r="C40" s="15" t="s">
        <v>48</v>
      </c>
      <c r="D40" s="14" t="s">
        <v>112</v>
      </c>
      <c r="E40" t="s">
        <v>296</v>
      </c>
    </row>
    <row r="41" spans="1:17" x14ac:dyDescent="0.2">
      <c r="A41" s="13" t="s">
        <v>113</v>
      </c>
      <c r="B41" s="13" t="s">
        <v>108</v>
      </c>
      <c r="C41" s="15" t="s">
        <v>51</v>
      </c>
      <c r="D41" s="14" t="s">
        <v>114</v>
      </c>
      <c r="E41" t="s">
        <v>297</v>
      </c>
    </row>
    <row r="42" spans="1:17" x14ac:dyDescent="0.2">
      <c r="A42" s="13" t="s">
        <v>115</v>
      </c>
      <c r="B42" s="13" t="s">
        <v>108</v>
      </c>
      <c r="C42" s="15" t="s">
        <v>54</v>
      </c>
      <c r="D42" s="14" t="s">
        <v>116</v>
      </c>
      <c r="E42" t="s">
        <v>298</v>
      </c>
    </row>
    <row r="43" spans="1:17" x14ac:dyDescent="0.2">
      <c r="A43" s="13" t="s">
        <v>117</v>
      </c>
      <c r="B43" s="13" t="s">
        <v>108</v>
      </c>
      <c r="C43" s="15" t="s">
        <v>57</v>
      </c>
      <c r="D43" s="14" t="s">
        <v>118</v>
      </c>
      <c r="E43" t="s">
        <v>299</v>
      </c>
    </row>
    <row r="44" spans="1:17" x14ac:dyDescent="0.2">
      <c r="A44" s="13" t="s">
        <v>119</v>
      </c>
      <c r="B44" s="13" t="s">
        <v>108</v>
      </c>
      <c r="C44" s="15" t="s">
        <v>60</v>
      </c>
      <c r="D44" s="14" t="s">
        <v>120</v>
      </c>
      <c r="E44" t="s">
        <v>300</v>
      </c>
    </row>
    <row r="45" spans="1:17" x14ac:dyDescent="0.2">
      <c r="A45" s="13" t="s">
        <v>121</v>
      </c>
      <c r="B45" s="13" t="s">
        <v>108</v>
      </c>
      <c r="C45" s="15" t="s">
        <v>63</v>
      </c>
      <c r="D45" s="14" t="s">
        <v>122</v>
      </c>
      <c r="E45" t="s">
        <v>301</v>
      </c>
    </row>
    <row r="46" spans="1:17" x14ac:dyDescent="0.2">
      <c r="A46" s="13" t="s">
        <v>123</v>
      </c>
      <c r="B46" s="13" t="s">
        <v>108</v>
      </c>
      <c r="C46" s="15" t="s">
        <v>66</v>
      </c>
      <c r="D46" s="14" t="s">
        <v>124</v>
      </c>
      <c r="E46" t="s">
        <v>302</v>
      </c>
    </row>
    <row r="47" spans="1:17" x14ac:dyDescent="0.2">
      <c r="A47" s="13" t="s">
        <v>125</v>
      </c>
      <c r="B47" s="13" t="s">
        <v>108</v>
      </c>
      <c r="C47" s="15" t="s">
        <v>69</v>
      </c>
      <c r="D47" s="14" t="s">
        <v>126</v>
      </c>
      <c r="E47" t="s">
        <v>303</v>
      </c>
    </row>
    <row r="48" spans="1:17" x14ac:dyDescent="0.2">
      <c r="A48" s="13" t="s">
        <v>127</v>
      </c>
      <c r="B48" s="13" t="s">
        <v>108</v>
      </c>
      <c r="C48" s="15" t="s">
        <v>72</v>
      </c>
      <c r="D48" s="14" t="s">
        <v>128</v>
      </c>
      <c r="E48" t="s">
        <v>304</v>
      </c>
    </row>
    <row r="49" spans="1:5" x14ac:dyDescent="0.2">
      <c r="A49" s="13" t="s">
        <v>129</v>
      </c>
      <c r="B49" s="13" t="s">
        <v>108</v>
      </c>
      <c r="C49" s="15" t="s">
        <v>75</v>
      </c>
      <c r="D49" s="14" t="s">
        <v>130</v>
      </c>
      <c r="E49" t="s">
        <v>305</v>
      </c>
    </row>
    <row r="50" spans="1:5" x14ac:dyDescent="0.2">
      <c r="A50" s="13" t="s">
        <v>131</v>
      </c>
      <c r="B50" s="13" t="s">
        <v>108</v>
      </c>
      <c r="C50" s="15" t="s">
        <v>78</v>
      </c>
      <c r="D50" s="14" t="s">
        <v>132</v>
      </c>
      <c r="E50" t="s">
        <v>306</v>
      </c>
    </row>
    <row r="51" spans="1:5" x14ac:dyDescent="0.2">
      <c r="A51" s="13" t="s">
        <v>133</v>
      </c>
      <c r="B51" s="13" t="s">
        <v>108</v>
      </c>
      <c r="C51" s="15" t="s">
        <v>81</v>
      </c>
      <c r="D51" s="14" t="s">
        <v>134</v>
      </c>
      <c r="E51" t="s">
        <v>307</v>
      </c>
    </row>
    <row r="52" spans="1:5" x14ac:dyDescent="0.2">
      <c r="A52" s="17" t="s">
        <v>135</v>
      </c>
      <c r="B52" s="17" t="s">
        <v>7</v>
      </c>
      <c r="C52" s="24" t="s">
        <v>136</v>
      </c>
      <c r="D52" s="14" t="s">
        <v>137</v>
      </c>
      <c r="E52" t="s">
        <v>308</v>
      </c>
    </row>
    <row r="53" spans="1:5" ht="25.5" x14ac:dyDescent="0.2">
      <c r="A53" s="16" t="s">
        <v>138</v>
      </c>
      <c r="B53" s="17" t="s">
        <v>135</v>
      </c>
      <c r="C53" s="20" t="s">
        <v>139</v>
      </c>
      <c r="D53" s="19" t="s">
        <v>140</v>
      </c>
      <c r="E53" t="s">
        <v>309</v>
      </c>
    </row>
    <row r="54" spans="1:5" x14ac:dyDescent="0.2">
      <c r="A54" s="13" t="s">
        <v>141</v>
      </c>
      <c r="B54" s="17" t="s">
        <v>135</v>
      </c>
      <c r="C54" s="21" t="s">
        <v>142</v>
      </c>
      <c r="D54" s="19" t="s">
        <v>143</v>
      </c>
      <c r="E54" t="s">
        <v>310</v>
      </c>
    </row>
    <row r="55" spans="1:5" x14ac:dyDescent="0.2">
      <c r="A55" s="13" t="s">
        <v>144</v>
      </c>
      <c r="B55" s="13" t="s">
        <v>141</v>
      </c>
      <c r="C55" s="21" t="s">
        <v>48</v>
      </c>
      <c r="D55" s="19" t="s">
        <v>145</v>
      </c>
      <c r="E55" t="s">
        <v>311</v>
      </c>
    </row>
    <row r="56" spans="1:5" x14ac:dyDescent="0.2">
      <c r="A56" s="13" t="s">
        <v>146</v>
      </c>
      <c r="B56" s="13" t="s">
        <v>141</v>
      </c>
      <c r="C56" s="21" t="s">
        <v>51</v>
      </c>
      <c r="D56" s="19" t="s">
        <v>147</v>
      </c>
      <c r="E56" t="s">
        <v>312</v>
      </c>
    </row>
    <row r="57" spans="1:5" x14ac:dyDescent="0.2">
      <c r="A57" s="13" t="s">
        <v>148</v>
      </c>
      <c r="B57" s="13" t="s">
        <v>141</v>
      </c>
      <c r="C57" s="21" t="s">
        <v>54</v>
      </c>
      <c r="D57" s="19" t="s">
        <v>145</v>
      </c>
      <c r="E57" t="s">
        <v>313</v>
      </c>
    </row>
    <row r="58" spans="1:5" x14ac:dyDescent="0.2">
      <c r="A58" s="13" t="s">
        <v>149</v>
      </c>
      <c r="B58" s="13" t="s">
        <v>141</v>
      </c>
      <c r="C58" s="21" t="s">
        <v>57</v>
      </c>
      <c r="D58" s="19" t="s">
        <v>145</v>
      </c>
      <c r="E58" t="s">
        <v>314</v>
      </c>
    </row>
    <row r="59" spans="1:5" x14ac:dyDescent="0.2">
      <c r="A59" s="13" t="s">
        <v>150</v>
      </c>
      <c r="B59" s="13" t="s">
        <v>141</v>
      </c>
      <c r="C59" s="21" t="s">
        <v>60</v>
      </c>
      <c r="D59" s="19" t="s">
        <v>145</v>
      </c>
      <c r="E59" t="s">
        <v>315</v>
      </c>
    </row>
    <row r="60" spans="1:5" x14ac:dyDescent="0.2">
      <c r="A60" s="13" t="s">
        <v>151</v>
      </c>
      <c r="B60" s="13" t="s">
        <v>141</v>
      </c>
      <c r="C60" s="21" t="s">
        <v>63</v>
      </c>
      <c r="D60" s="19" t="s">
        <v>145</v>
      </c>
      <c r="E60" t="s">
        <v>316</v>
      </c>
    </row>
    <row r="61" spans="1:5" x14ac:dyDescent="0.2">
      <c r="A61" s="13" t="s">
        <v>152</v>
      </c>
      <c r="B61" s="13" t="s">
        <v>141</v>
      </c>
      <c r="C61" s="21" t="s">
        <v>66</v>
      </c>
      <c r="D61" s="19" t="s">
        <v>145</v>
      </c>
      <c r="E61" t="s">
        <v>317</v>
      </c>
    </row>
    <row r="62" spans="1:5" x14ac:dyDescent="0.2">
      <c r="A62" s="13" t="s">
        <v>153</v>
      </c>
      <c r="B62" s="13" t="s">
        <v>141</v>
      </c>
      <c r="C62" s="21" t="s">
        <v>69</v>
      </c>
      <c r="D62" s="19" t="s">
        <v>145</v>
      </c>
      <c r="E62" t="s">
        <v>318</v>
      </c>
    </row>
    <row r="63" spans="1:5" x14ac:dyDescent="0.2">
      <c r="A63" s="13" t="s">
        <v>154</v>
      </c>
      <c r="B63" s="13" t="s">
        <v>141</v>
      </c>
      <c r="C63" s="21" t="s">
        <v>72</v>
      </c>
      <c r="D63" s="19" t="s">
        <v>145</v>
      </c>
      <c r="E63" t="s">
        <v>319</v>
      </c>
    </row>
    <row r="64" spans="1:5" x14ac:dyDescent="0.2">
      <c r="A64" s="13" t="s">
        <v>155</v>
      </c>
      <c r="B64" s="13" t="s">
        <v>141</v>
      </c>
      <c r="C64" s="21" t="s">
        <v>75</v>
      </c>
      <c r="D64" s="19" t="s">
        <v>145</v>
      </c>
      <c r="E64" t="s">
        <v>320</v>
      </c>
    </row>
    <row r="65" spans="1:5" x14ac:dyDescent="0.2">
      <c r="A65" s="13" t="s">
        <v>156</v>
      </c>
      <c r="B65" s="13" t="s">
        <v>141</v>
      </c>
      <c r="C65" s="21" t="s">
        <v>78</v>
      </c>
      <c r="D65" s="19" t="s">
        <v>145</v>
      </c>
      <c r="E65" t="s">
        <v>321</v>
      </c>
    </row>
    <row r="66" spans="1:5" x14ac:dyDescent="0.2">
      <c r="A66" s="13" t="s">
        <v>157</v>
      </c>
      <c r="B66" s="13" t="s">
        <v>141</v>
      </c>
      <c r="C66" s="21" t="s">
        <v>81</v>
      </c>
      <c r="D66" s="19" t="s">
        <v>145</v>
      </c>
      <c r="E66" t="s">
        <v>322</v>
      </c>
    </row>
    <row r="67" spans="1:5" x14ac:dyDescent="0.2">
      <c r="A67" s="13" t="s">
        <v>158</v>
      </c>
      <c r="B67" s="13" t="s">
        <v>7</v>
      </c>
      <c r="C67" s="15" t="s">
        <v>159</v>
      </c>
      <c r="D67" s="14" t="s">
        <v>160</v>
      </c>
      <c r="E67" t="s">
        <v>323</v>
      </c>
    </row>
    <row r="68" spans="1:5" x14ac:dyDescent="0.2">
      <c r="A68" s="13" t="s">
        <v>161</v>
      </c>
      <c r="B68" s="13" t="s">
        <v>158</v>
      </c>
      <c r="C68" s="15" t="s">
        <v>162</v>
      </c>
      <c r="D68" s="14" t="s">
        <v>163</v>
      </c>
      <c r="E68" t="s">
        <v>324</v>
      </c>
    </row>
    <row r="69" spans="1:5" x14ac:dyDescent="0.2">
      <c r="A69" s="13" t="s">
        <v>164</v>
      </c>
      <c r="B69" s="13" t="s">
        <v>158</v>
      </c>
      <c r="C69" s="15" t="s">
        <v>165</v>
      </c>
      <c r="D69" s="14" t="s">
        <v>166</v>
      </c>
      <c r="E69" t="s">
        <v>325</v>
      </c>
    </row>
    <row r="70" spans="1:5" x14ac:dyDescent="0.2">
      <c r="A70" s="13" t="s">
        <v>167</v>
      </c>
      <c r="B70" s="13" t="s">
        <v>7</v>
      </c>
      <c r="C70" s="15" t="s">
        <v>168</v>
      </c>
      <c r="D70" s="19" t="s">
        <v>101</v>
      </c>
      <c r="E70" t="s">
        <v>326</v>
      </c>
    </row>
    <row r="71" spans="1:5" x14ac:dyDescent="0.2">
      <c r="A71" s="13" t="s">
        <v>169</v>
      </c>
      <c r="B71" s="13" t="s">
        <v>167</v>
      </c>
      <c r="C71" s="15" t="s">
        <v>48</v>
      </c>
      <c r="D71" s="14" t="s">
        <v>170</v>
      </c>
      <c r="E71" t="s">
        <v>327</v>
      </c>
    </row>
    <row r="72" spans="1:5" x14ac:dyDescent="0.2">
      <c r="A72" s="13" t="s">
        <v>171</v>
      </c>
      <c r="B72" s="13" t="s">
        <v>167</v>
      </c>
      <c r="C72" s="15" t="s">
        <v>51</v>
      </c>
      <c r="D72" s="14" t="s">
        <v>172</v>
      </c>
      <c r="E72" t="s">
        <v>328</v>
      </c>
    </row>
    <row r="73" spans="1:5" x14ac:dyDescent="0.2">
      <c r="A73" s="13" t="s">
        <v>173</v>
      </c>
      <c r="B73" s="13" t="s">
        <v>167</v>
      </c>
      <c r="C73" s="15" t="s">
        <v>54</v>
      </c>
      <c r="D73" s="14" t="s">
        <v>174</v>
      </c>
      <c r="E73" t="s">
        <v>329</v>
      </c>
    </row>
    <row r="74" spans="1:5" x14ac:dyDescent="0.2">
      <c r="A74" s="13" t="s">
        <v>175</v>
      </c>
      <c r="B74" s="13" t="s">
        <v>167</v>
      </c>
      <c r="C74" s="15" t="s">
        <v>57</v>
      </c>
      <c r="D74" s="14" t="s">
        <v>176</v>
      </c>
      <c r="E74" t="s">
        <v>330</v>
      </c>
    </row>
    <row r="75" spans="1:5" x14ac:dyDescent="0.2">
      <c r="A75" s="13" t="s">
        <v>177</v>
      </c>
      <c r="B75" s="13" t="s">
        <v>167</v>
      </c>
      <c r="C75" s="15" t="s">
        <v>60</v>
      </c>
      <c r="D75" s="14" t="s">
        <v>178</v>
      </c>
      <c r="E75" t="s">
        <v>331</v>
      </c>
    </row>
    <row r="76" spans="1:5" x14ac:dyDescent="0.2">
      <c r="A76" s="13" t="s">
        <v>179</v>
      </c>
      <c r="B76" s="13" t="s">
        <v>167</v>
      </c>
      <c r="C76" s="15" t="s">
        <v>63</v>
      </c>
      <c r="D76" s="14" t="s">
        <v>180</v>
      </c>
      <c r="E76" t="s">
        <v>332</v>
      </c>
    </row>
    <row r="77" spans="1:5" x14ac:dyDescent="0.2">
      <c r="A77" s="13" t="s">
        <v>181</v>
      </c>
      <c r="B77" s="13" t="s">
        <v>167</v>
      </c>
      <c r="C77" s="15" t="s">
        <v>66</v>
      </c>
      <c r="D77" s="14" t="s">
        <v>182</v>
      </c>
      <c r="E77" t="s">
        <v>333</v>
      </c>
    </row>
    <row r="78" spans="1:5" x14ac:dyDescent="0.2">
      <c r="A78" s="13" t="s">
        <v>183</v>
      </c>
      <c r="B78" s="13" t="s">
        <v>167</v>
      </c>
      <c r="C78" s="15" t="s">
        <v>69</v>
      </c>
      <c r="D78" s="14" t="s">
        <v>184</v>
      </c>
      <c r="E78" t="s">
        <v>334</v>
      </c>
    </row>
    <row r="79" spans="1:5" x14ac:dyDescent="0.2">
      <c r="A79" s="13" t="s">
        <v>185</v>
      </c>
      <c r="B79" s="13" t="s">
        <v>167</v>
      </c>
      <c r="C79" s="15" t="s">
        <v>72</v>
      </c>
      <c r="D79" s="14" t="s">
        <v>186</v>
      </c>
      <c r="E79" t="s">
        <v>335</v>
      </c>
    </row>
    <row r="80" spans="1:5" x14ac:dyDescent="0.2">
      <c r="A80" s="13" t="s">
        <v>187</v>
      </c>
      <c r="B80" s="13" t="s">
        <v>167</v>
      </c>
      <c r="C80" s="15" t="s">
        <v>75</v>
      </c>
      <c r="D80" s="14" t="s">
        <v>188</v>
      </c>
      <c r="E80" t="s">
        <v>336</v>
      </c>
    </row>
    <row r="81" spans="1:5" x14ac:dyDescent="0.2">
      <c r="A81" s="13" t="s">
        <v>189</v>
      </c>
      <c r="B81" s="13" t="s">
        <v>167</v>
      </c>
      <c r="C81" s="21" t="s">
        <v>78</v>
      </c>
      <c r="D81" s="14" t="s">
        <v>190</v>
      </c>
      <c r="E81" t="s">
        <v>337</v>
      </c>
    </row>
    <row r="82" spans="1:5" x14ac:dyDescent="0.2">
      <c r="A82" s="13" t="s">
        <v>191</v>
      </c>
      <c r="B82" s="13" t="s">
        <v>167</v>
      </c>
      <c r="C82" s="21" t="s">
        <v>81</v>
      </c>
      <c r="D82" s="14" t="s">
        <v>192</v>
      </c>
      <c r="E82" t="s">
        <v>338</v>
      </c>
    </row>
    <row r="83" spans="1:5" x14ac:dyDescent="0.2">
      <c r="A83" s="13" t="s">
        <v>193</v>
      </c>
      <c r="B83" s="13" t="s">
        <v>7</v>
      </c>
      <c r="C83" s="15" t="s">
        <v>194</v>
      </c>
      <c r="D83" s="19" t="s">
        <v>101</v>
      </c>
      <c r="E83" t="s">
        <v>339</v>
      </c>
    </row>
    <row r="84" spans="1:5" x14ac:dyDescent="0.2">
      <c r="A84" s="13" t="s">
        <v>195</v>
      </c>
      <c r="B84" s="13" t="s">
        <v>193</v>
      </c>
      <c r="C84" s="15" t="s">
        <v>48</v>
      </c>
      <c r="D84" s="14" t="s">
        <v>170</v>
      </c>
      <c r="E84" t="s">
        <v>340</v>
      </c>
    </row>
    <row r="85" spans="1:5" x14ac:dyDescent="0.2">
      <c r="A85" s="13" t="s">
        <v>196</v>
      </c>
      <c r="B85" s="13" t="s">
        <v>193</v>
      </c>
      <c r="C85" s="15" t="s">
        <v>51</v>
      </c>
      <c r="D85" s="14" t="s">
        <v>172</v>
      </c>
      <c r="E85" t="s">
        <v>341</v>
      </c>
    </row>
    <row r="86" spans="1:5" x14ac:dyDescent="0.2">
      <c r="A86" s="13" t="s">
        <v>197</v>
      </c>
      <c r="B86" s="13" t="s">
        <v>193</v>
      </c>
      <c r="C86" s="15" t="s">
        <v>54</v>
      </c>
      <c r="D86" s="14" t="s">
        <v>174</v>
      </c>
      <c r="E86" t="s">
        <v>342</v>
      </c>
    </row>
    <row r="87" spans="1:5" x14ac:dyDescent="0.2">
      <c r="A87" s="13" t="s">
        <v>198</v>
      </c>
      <c r="B87" s="13" t="s">
        <v>193</v>
      </c>
      <c r="C87" s="15" t="s">
        <v>57</v>
      </c>
      <c r="D87" s="14" t="s">
        <v>176</v>
      </c>
      <c r="E87" t="s">
        <v>343</v>
      </c>
    </row>
    <row r="88" spans="1:5" x14ac:dyDescent="0.2">
      <c r="A88" s="13" t="s">
        <v>199</v>
      </c>
      <c r="B88" s="13" t="s">
        <v>193</v>
      </c>
      <c r="C88" s="15" t="s">
        <v>60</v>
      </c>
      <c r="D88" s="14" t="s">
        <v>178</v>
      </c>
      <c r="E88" t="s">
        <v>344</v>
      </c>
    </row>
    <row r="89" spans="1:5" x14ac:dyDescent="0.2">
      <c r="A89" s="13" t="s">
        <v>200</v>
      </c>
      <c r="B89" s="13" t="s">
        <v>193</v>
      </c>
      <c r="C89" s="15" t="s">
        <v>63</v>
      </c>
      <c r="D89" s="14" t="s">
        <v>180</v>
      </c>
      <c r="E89" t="s">
        <v>345</v>
      </c>
    </row>
    <row r="90" spans="1:5" x14ac:dyDescent="0.2">
      <c r="A90" s="13" t="s">
        <v>201</v>
      </c>
      <c r="B90" s="13" t="s">
        <v>193</v>
      </c>
      <c r="C90" s="15" t="s">
        <v>66</v>
      </c>
      <c r="D90" s="14" t="s">
        <v>182</v>
      </c>
      <c r="E90" t="s">
        <v>346</v>
      </c>
    </row>
    <row r="91" spans="1:5" x14ac:dyDescent="0.2">
      <c r="A91" s="13" t="s">
        <v>202</v>
      </c>
      <c r="B91" s="13" t="s">
        <v>193</v>
      </c>
      <c r="C91" s="15" t="s">
        <v>69</v>
      </c>
      <c r="D91" s="14" t="s">
        <v>184</v>
      </c>
      <c r="E91" t="s">
        <v>347</v>
      </c>
    </row>
    <row r="92" spans="1:5" x14ac:dyDescent="0.2">
      <c r="A92" s="13" t="s">
        <v>203</v>
      </c>
      <c r="B92" s="13" t="s">
        <v>193</v>
      </c>
      <c r="C92" s="15" t="s">
        <v>72</v>
      </c>
      <c r="D92" s="14" t="s">
        <v>186</v>
      </c>
      <c r="E92" t="s">
        <v>348</v>
      </c>
    </row>
    <row r="93" spans="1:5" x14ac:dyDescent="0.2">
      <c r="A93" s="13" t="s">
        <v>204</v>
      </c>
      <c r="B93" s="13" t="s">
        <v>193</v>
      </c>
      <c r="C93" s="15" t="s">
        <v>75</v>
      </c>
      <c r="D93" s="14" t="s">
        <v>188</v>
      </c>
      <c r="E93" t="s">
        <v>349</v>
      </c>
    </row>
    <row r="94" spans="1:5" x14ac:dyDescent="0.2">
      <c r="A94" s="13" t="s">
        <v>205</v>
      </c>
      <c r="B94" s="13" t="s">
        <v>193</v>
      </c>
      <c r="C94" s="21" t="s">
        <v>78</v>
      </c>
      <c r="D94" s="14" t="s">
        <v>190</v>
      </c>
      <c r="E94" t="s">
        <v>350</v>
      </c>
    </row>
    <row r="95" spans="1:5" x14ac:dyDescent="0.2">
      <c r="A95" s="13" t="s">
        <v>206</v>
      </c>
      <c r="B95" s="13" t="s">
        <v>193</v>
      </c>
      <c r="C95" s="21" t="s">
        <v>81</v>
      </c>
      <c r="D95" s="14" t="s">
        <v>192</v>
      </c>
      <c r="E95" t="s">
        <v>351</v>
      </c>
    </row>
    <row r="96" spans="1:5" ht="38.25" x14ac:dyDescent="0.2">
      <c r="A96" s="16" t="s">
        <v>207</v>
      </c>
      <c r="B96" s="16" t="s">
        <v>7</v>
      </c>
      <c r="C96" s="20" t="s">
        <v>208</v>
      </c>
      <c r="D96" s="19" t="s">
        <v>209</v>
      </c>
      <c r="E96" t="s">
        <v>352</v>
      </c>
    </row>
    <row r="97" spans="1:5" ht="25.5" x14ac:dyDescent="0.2">
      <c r="A97" s="13" t="s">
        <v>210</v>
      </c>
      <c r="B97" s="13" t="s">
        <v>7</v>
      </c>
      <c r="C97" s="14" t="s">
        <v>211</v>
      </c>
      <c r="D97" s="19" t="s">
        <v>212</v>
      </c>
      <c r="E97" t="s">
        <v>353</v>
      </c>
    </row>
    <row r="98" spans="1:5" ht="25.5" x14ac:dyDescent="0.2">
      <c r="A98" s="13" t="s">
        <v>213</v>
      </c>
      <c r="B98" s="13" t="s">
        <v>7</v>
      </c>
      <c r="C98" s="15" t="s">
        <v>214</v>
      </c>
      <c r="D98" s="19" t="s">
        <v>215</v>
      </c>
      <c r="E98" t="s">
        <v>354</v>
      </c>
    </row>
    <row r="99" spans="1:5" x14ac:dyDescent="0.2">
      <c r="A99" s="13" t="s">
        <v>216</v>
      </c>
      <c r="B99" s="13" t="s">
        <v>7</v>
      </c>
      <c r="C99" s="15" t="s">
        <v>217</v>
      </c>
      <c r="D99" s="19" t="s">
        <v>101</v>
      </c>
      <c r="E99" t="s">
        <v>355</v>
      </c>
    </row>
    <row r="100" spans="1:5" x14ac:dyDescent="0.2">
      <c r="A100" s="13" t="s">
        <v>218</v>
      </c>
      <c r="B100" s="13" t="s">
        <v>216</v>
      </c>
      <c r="C100" s="15" t="s">
        <v>48</v>
      </c>
      <c r="D100" s="14" t="s">
        <v>170</v>
      </c>
      <c r="E100" t="s">
        <v>356</v>
      </c>
    </row>
    <row r="101" spans="1:5" x14ac:dyDescent="0.2">
      <c r="A101" s="13" t="s">
        <v>219</v>
      </c>
      <c r="B101" s="13" t="s">
        <v>216</v>
      </c>
      <c r="C101" s="15" t="s">
        <v>51</v>
      </c>
      <c r="D101" s="14" t="s">
        <v>172</v>
      </c>
      <c r="E101" t="s">
        <v>357</v>
      </c>
    </row>
    <row r="102" spans="1:5" x14ac:dyDescent="0.2">
      <c r="A102" s="13" t="s">
        <v>220</v>
      </c>
      <c r="B102" s="13" t="s">
        <v>216</v>
      </c>
      <c r="C102" s="15" t="s">
        <v>54</v>
      </c>
      <c r="D102" s="14" t="s">
        <v>174</v>
      </c>
      <c r="E102" t="s">
        <v>358</v>
      </c>
    </row>
    <row r="103" spans="1:5" x14ac:dyDescent="0.2">
      <c r="A103" s="13" t="s">
        <v>221</v>
      </c>
      <c r="B103" s="13" t="s">
        <v>216</v>
      </c>
      <c r="C103" s="15" t="s">
        <v>57</v>
      </c>
      <c r="D103" s="14" t="s">
        <v>176</v>
      </c>
      <c r="E103" t="s">
        <v>359</v>
      </c>
    </row>
    <row r="104" spans="1:5" x14ac:dyDescent="0.2">
      <c r="A104" s="13" t="s">
        <v>222</v>
      </c>
      <c r="B104" s="13" t="s">
        <v>216</v>
      </c>
      <c r="C104" s="15" t="s">
        <v>60</v>
      </c>
      <c r="D104" s="14" t="s">
        <v>178</v>
      </c>
      <c r="E104" t="s">
        <v>360</v>
      </c>
    </row>
    <row r="105" spans="1:5" x14ac:dyDescent="0.2">
      <c r="A105" s="13" t="s">
        <v>223</v>
      </c>
      <c r="B105" s="13" t="s">
        <v>216</v>
      </c>
      <c r="C105" s="15" t="s">
        <v>63</v>
      </c>
      <c r="D105" s="14" t="s">
        <v>180</v>
      </c>
      <c r="E105" t="s">
        <v>361</v>
      </c>
    </row>
    <row r="106" spans="1:5" x14ac:dyDescent="0.2">
      <c r="A106" s="13" t="s">
        <v>224</v>
      </c>
      <c r="B106" s="13" t="s">
        <v>216</v>
      </c>
      <c r="C106" s="15" t="s">
        <v>66</v>
      </c>
      <c r="D106" s="14" t="s">
        <v>182</v>
      </c>
      <c r="E106" t="s">
        <v>362</v>
      </c>
    </row>
    <row r="107" spans="1:5" x14ac:dyDescent="0.2">
      <c r="A107" s="13" t="s">
        <v>225</v>
      </c>
      <c r="B107" s="13" t="s">
        <v>216</v>
      </c>
      <c r="C107" s="15" t="s">
        <v>69</v>
      </c>
      <c r="D107" s="14" t="s">
        <v>184</v>
      </c>
      <c r="E107" t="s">
        <v>363</v>
      </c>
    </row>
    <row r="108" spans="1:5" x14ac:dyDescent="0.2">
      <c r="A108" s="13" t="s">
        <v>226</v>
      </c>
      <c r="B108" s="13" t="s">
        <v>216</v>
      </c>
      <c r="C108" s="15" t="s">
        <v>72</v>
      </c>
      <c r="D108" s="14" t="s">
        <v>186</v>
      </c>
      <c r="E108" t="s">
        <v>364</v>
      </c>
    </row>
    <row r="109" spans="1:5" x14ac:dyDescent="0.2">
      <c r="A109" s="13" t="s">
        <v>227</v>
      </c>
      <c r="B109" s="13" t="s">
        <v>216</v>
      </c>
      <c r="C109" s="15" t="s">
        <v>75</v>
      </c>
      <c r="D109" s="14" t="s">
        <v>188</v>
      </c>
      <c r="E109" t="s">
        <v>365</v>
      </c>
    </row>
    <row r="110" spans="1:5" x14ac:dyDescent="0.2">
      <c r="A110" s="13" t="s">
        <v>228</v>
      </c>
      <c r="B110" s="13" t="s">
        <v>216</v>
      </c>
      <c r="C110" s="21" t="s">
        <v>78</v>
      </c>
      <c r="D110" s="14" t="s">
        <v>190</v>
      </c>
      <c r="E110" t="s">
        <v>366</v>
      </c>
    </row>
    <row r="111" spans="1:5" x14ac:dyDescent="0.2">
      <c r="A111" s="13" t="s">
        <v>229</v>
      </c>
      <c r="B111" s="13" t="s">
        <v>216</v>
      </c>
      <c r="C111" s="21" t="s">
        <v>81</v>
      </c>
      <c r="D111" s="14" t="s">
        <v>192</v>
      </c>
      <c r="E111" t="s">
        <v>367</v>
      </c>
    </row>
    <row r="112" spans="1:5" ht="25.5" x14ac:dyDescent="0.2">
      <c r="A112" s="13" t="s">
        <v>230</v>
      </c>
      <c r="B112" s="13" t="s">
        <v>7</v>
      </c>
      <c r="C112" s="15" t="s">
        <v>231</v>
      </c>
      <c r="D112" s="19" t="s">
        <v>232</v>
      </c>
      <c r="E112" t="s">
        <v>368</v>
      </c>
    </row>
    <row r="113" spans="1:5" ht="25.5" x14ac:dyDescent="0.2">
      <c r="A113" s="13" t="s">
        <v>233</v>
      </c>
      <c r="B113" s="13" t="s">
        <v>7</v>
      </c>
      <c r="C113" s="15" t="s">
        <v>234</v>
      </c>
      <c r="D113" s="19" t="s">
        <v>235</v>
      </c>
      <c r="E113" t="s">
        <v>369</v>
      </c>
    </row>
    <row r="114" spans="1:5" x14ac:dyDescent="0.2">
      <c r="A114" s="13" t="s">
        <v>236</v>
      </c>
      <c r="B114" s="13" t="s">
        <v>7</v>
      </c>
      <c r="C114" s="15" t="s">
        <v>237</v>
      </c>
      <c r="D114" s="19" t="s">
        <v>101</v>
      </c>
      <c r="E114" t="s">
        <v>370</v>
      </c>
    </row>
    <row r="115" spans="1:5" x14ac:dyDescent="0.2">
      <c r="A115" s="13" t="s">
        <v>238</v>
      </c>
      <c r="B115" s="13" t="s">
        <v>236</v>
      </c>
      <c r="C115" s="15" t="s">
        <v>48</v>
      </c>
      <c r="D115" s="14" t="s">
        <v>170</v>
      </c>
      <c r="E115" t="s">
        <v>371</v>
      </c>
    </row>
    <row r="116" spans="1:5" x14ac:dyDescent="0.2">
      <c r="A116" s="13" t="s">
        <v>239</v>
      </c>
      <c r="B116" s="13" t="s">
        <v>236</v>
      </c>
      <c r="C116" s="15" t="s">
        <v>51</v>
      </c>
      <c r="D116" s="14" t="s">
        <v>172</v>
      </c>
      <c r="E116" t="s">
        <v>372</v>
      </c>
    </row>
    <row r="117" spans="1:5" x14ac:dyDescent="0.2">
      <c r="A117" s="13" t="s">
        <v>240</v>
      </c>
      <c r="B117" s="13" t="s">
        <v>236</v>
      </c>
      <c r="C117" s="15" t="s">
        <v>54</v>
      </c>
      <c r="D117" s="14" t="s">
        <v>174</v>
      </c>
      <c r="E117" t="s">
        <v>373</v>
      </c>
    </row>
    <row r="118" spans="1:5" x14ac:dyDescent="0.2">
      <c r="A118" s="13" t="s">
        <v>241</v>
      </c>
      <c r="B118" s="13" t="s">
        <v>236</v>
      </c>
      <c r="C118" s="15" t="s">
        <v>57</v>
      </c>
      <c r="D118" s="14" t="s">
        <v>176</v>
      </c>
      <c r="E118" t="s">
        <v>374</v>
      </c>
    </row>
    <row r="119" spans="1:5" x14ac:dyDescent="0.2">
      <c r="A119" s="13" t="s">
        <v>242</v>
      </c>
      <c r="B119" s="13" t="s">
        <v>236</v>
      </c>
      <c r="C119" s="15" t="s">
        <v>60</v>
      </c>
      <c r="D119" s="14" t="s">
        <v>178</v>
      </c>
      <c r="E119" t="s">
        <v>375</v>
      </c>
    </row>
    <row r="120" spans="1:5" x14ac:dyDescent="0.2">
      <c r="A120" s="13" t="s">
        <v>243</v>
      </c>
      <c r="B120" s="13" t="s">
        <v>236</v>
      </c>
      <c r="C120" s="15" t="s">
        <v>63</v>
      </c>
      <c r="D120" s="14" t="s">
        <v>180</v>
      </c>
      <c r="E120" t="s">
        <v>376</v>
      </c>
    </row>
    <row r="121" spans="1:5" x14ac:dyDescent="0.2">
      <c r="A121" s="13" t="s">
        <v>244</v>
      </c>
      <c r="B121" s="13" t="s">
        <v>236</v>
      </c>
      <c r="C121" s="15" t="s">
        <v>66</v>
      </c>
      <c r="D121" s="14" t="s">
        <v>182</v>
      </c>
      <c r="E121" t="s">
        <v>377</v>
      </c>
    </row>
    <row r="122" spans="1:5" x14ac:dyDescent="0.2">
      <c r="A122" s="13" t="s">
        <v>245</v>
      </c>
      <c r="B122" s="13" t="s">
        <v>236</v>
      </c>
      <c r="C122" s="15" t="s">
        <v>69</v>
      </c>
      <c r="D122" s="14" t="s">
        <v>184</v>
      </c>
      <c r="E122" t="s">
        <v>378</v>
      </c>
    </row>
    <row r="123" spans="1:5" x14ac:dyDescent="0.2">
      <c r="A123" s="13" t="s">
        <v>246</v>
      </c>
      <c r="B123" s="13" t="s">
        <v>236</v>
      </c>
      <c r="C123" s="15" t="s">
        <v>72</v>
      </c>
      <c r="D123" s="14" t="s">
        <v>186</v>
      </c>
      <c r="E123" t="s">
        <v>379</v>
      </c>
    </row>
    <row r="124" spans="1:5" x14ac:dyDescent="0.2">
      <c r="A124" s="13" t="s">
        <v>247</v>
      </c>
      <c r="B124" s="13" t="s">
        <v>236</v>
      </c>
      <c r="C124" s="15" t="s">
        <v>75</v>
      </c>
      <c r="D124" s="14" t="s">
        <v>188</v>
      </c>
      <c r="E124" t="s">
        <v>380</v>
      </c>
    </row>
    <row r="125" spans="1:5" x14ac:dyDescent="0.2">
      <c r="A125" s="13" t="s">
        <v>248</v>
      </c>
      <c r="B125" s="13" t="s">
        <v>236</v>
      </c>
      <c r="C125" s="21" t="s">
        <v>78</v>
      </c>
      <c r="D125" s="14" t="s">
        <v>190</v>
      </c>
      <c r="E125" t="s">
        <v>381</v>
      </c>
    </row>
    <row r="126" spans="1:5" x14ac:dyDescent="0.2">
      <c r="A126" s="13" t="s">
        <v>249</v>
      </c>
      <c r="B126" s="13" t="s">
        <v>236</v>
      </c>
      <c r="C126" s="21" t="s">
        <v>81</v>
      </c>
      <c r="D126" s="14" t="s">
        <v>192</v>
      </c>
      <c r="E126" t="s">
        <v>382</v>
      </c>
    </row>
  </sheetData>
  <mergeCells count="2">
    <mergeCell ref="A2:D2"/>
    <mergeCell ref="A3:D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13 </vt:lpstr>
      <vt:lpstr>previo</vt:lpstr>
      <vt:lpstr>Anexo 13 anterior</vt:lpstr>
    </vt:vector>
  </TitlesOfParts>
  <Company>SUGEVAL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zunigamr</dc:creator>
  <cp:lastModifiedBy>ZUNIGA MONTERO MARIA DEL ROSARIO</cp:lastModifiedBy>
  <dcterms:created xsi:type="dcterms:W3CDTF">2010-01-12T21:11:11Z</dcterms:created>
  <dcterms:modified xsi:type="dcterms:W3CDTF">2022-06-16T20:06:22Z</dcterms:modified>
</cp:coreProperties>
</file>